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ugust_2025\Provisional\Data File_SEA_Aug2025\"/>
    </mc:Choice>
  </mc:AlternateContent>
  <xr:revisionPtr revIDLastSave="0" documentId="8_{CB23EAC6-44C6-4C29-8B16-D9028D7619B3}" xr6:coauthVersionLast="47" xr6:coauthVersionMax="47" xr10:uidLastSave="{00000000-0000-0000-0000-000000000000}"/>
  <bookViews>
    <workbookView xWindow="-120" yWindow="-120" windowWidth="29040" windowHeight="15720" xr2:uid="{D66F45DB-E136-40A3-90E1-13D0F0AE9B21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  <c r="B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AE34" i="1"/>
  <c r="AF34" i="1" s="1"/>
  <c r="T34" i="1"/>
  <c r="Q34" i="1"/>
  <c r="R34" i="1" s="1"/>
  <c r="M34" i="1"/>
  <c r="N34" i="1" s="1"/>
  <c r="H34" i="1"/>
  <c r="G34" i="1"/>
  <c r="AE33" i="1"/>
  <c r="AF33" i="1" s="1"/>
  <c r="T33" i="1"/>
  <c r="Q33" i="1"/>
  <c r="R33" i="1" s="1"/>
  <c r="M33" i="1"/>
  <c r="N33" i="1" s="1"/>
  <c r="G33" i="1"/>
  <c r="H33" i="1" s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Q31" i="1"/>
  <c r="R31" i="1" s="1"/>
  <c r="N31" i="1"/>
  <c r="M31" i="1"/>
  <c r="G31" i="1"/>
  <c r="H31" i="1" s="1"/>
  <c r="AF30" i="1"/>
  <c r="AE30" i="1"/>
  <c r="T30" i="1"/>
  <c r="R30" i="1"/>
  <c r="Q30" i="1"/>
  <c r="M30" i="1"/>
  <c r="N30" i="1" s="1"/>
  <c r="H30" i="1"/>
  <c r="G30" i="1"/>
  <c r="AF29" i="1"/>
  <c r="AE29" i="1"/>
  <c r="T29" i="1"/>
  <c r="Q29" i="1"/>
  <c r="R29" i="1" s="1"/>
  <c r="N29" i="1"/>
  <c r="M29" i="1"/>
  <c r="G29" i="1"/>
  <c r="H29" i="1" s="1"/>
  <c r="AF28" i="1"/>
  <c r="AE28" i="1"/>
  <c r="T28" i="1"/>
  <c r="Q28" i="1"/>
  <c r="R28" i="1" s="1"/>
  <c r="M28" i="1"/>
  <c r="N28" i="1" s="1"/>
  <c r="H28" i="1"/>
  <c r="G28" i="1"/>
  <c r="AE27" i="1"/>
  <c r="AF27" i="1" s="1"/>
  <c r="T27" i="1"/>
  <c r="Q27" i="1"/>
  <c r="R27" i="1" s="1"/>
  <c r="M27" i="1"/>
  <c r="N27" i="1" s="1"/>
  <c r="G27" i="1"/>
  <c r="H27" i="1" s="1"/>
  <c r="AE26" i="1"/>
  <c r="AF26" i="1" s="1"/>
  <c r="T26" i="1"/>
  <c r="R26" i="1"/>
  <c r="Q26" i="1"/>
  <c r="M26" i="1"/>
  <c r="N26" i="1" s="1"/>
  <c r="G26" i="1"/>
  <c r="H26" i="1" s="1"/>
  <c r="AE25" i="1"/>
  <c r="AF25" i="1" s="1"/>
  <c r="T25" i="1"/>
  <c r="Q25" i="1"/>
  <c r="R25" i="1" s="1"/>
  <c r="N25" i="1"/>
  <c r="M25" i="1"/>
  <c r="G25" i="1"/>
  <c r="H25" i="1" s="1"/>
  <c r="AF24" i="1"/>
  <c r="AE24" i="1"/>
  <c r="T24" i="1"/>
  <c r="R24" i="1"/>
  <c r="Q24" i="1"/>
  <c r="M24" i="1"/>
  <c r="N24" i="1" s="1"/>
  <c r="H24" i="1"/>
  <c r="G24" i="1"/>
  <c r="AE23" i="1"/>
  <c r="AF23" i="1" s="1"/>
  <c r="T23" i="1"/>
  <c r="Q23" i="1"/>
  <c r="R23" i="1" s="1"/>
  <c r="N23" i="1"/>
  <c r="M23" i="1"/>
  <c r="G23" i="1"/>
  <c r="H23" i="1" s="1"/>
  <c r="AE22" i="1"/>
  <c r="AF22" i="1" s="1"/>
  <c r="T22" i="1"/>
  <c r="Q22" i="1"/>
  <c r="R22" i="1" s="1"/>
  <c r="M22" i="1"/>
  <c r="N22" i="1" s="1"/>
  <c r="H22" i="1"/>
  <c r="G22" i="1"/>
  <c r="AE21" i="1"/>
  <c r="AF21" i="1" s="1"/>
  <c r="T21" i="1"/>
  <c r="Q21" i="1"/>
  <c r="R21" i="1" s="1"/>
  <c r="M21" i="1"/>
  <c r="N21" i="1" s="1"/>
  <c r="G21" i="1"/>
  <c r="H21" i="1" s="1"/>
  <c r="AE20" i="1"/>
  <c r="AF20" i="1" s="1"/>
  <c r="T20" i="1"/>
  <c r="Q20" i="1"/>
  <c r="R20" i="1" s="1"/>
  <c r="M20" i="1"/>
  <c r="N20" i="1" s="1"/>
  <c r="G20" i="1"/>
  <c r="H20" i="1" s="1"/>
  <c r="AE19" i="1"/>
  <c r="AF19" i="1" s="1"/>
  <c r="T19" i="1"/>
  <c r="Q19" i="1"/>
  <c r="R19" i="1" s="1"/>
  <c r="M19" i="1"/>
  <c r="N19" i="1" s="1"/>
  <c r="G19" i="1"/>
  <c r="H19" i="1" s="1"/>
  <c r="AF18" i="1"/>
  <c r="AE18" i="1"/>
  <c r="T18" i="1"/>
  <c r="R18" i="1"/>
  <c r="Q18" i="1"/>
  <c r="M18" i="1"/>
  <c r="N18" i="1" s="1"/>
  <c r="G18" i="1"/>
  <c r="H18" i="1" s="1"/>
  <c r="AE17" i="1"/>
  <c r="AF17" i="1" s="1"/>
  <c r="T17" i="1"/>
  <c r="Q17" i="1"/>
  <c r="R17" i="1" s="1"/>
  <c r="N17" i="1"/>
  <c r="M17" i="1"/>
  <c r="G17" i="1"/>
  <c r="H17" i="1" s="1"/>
  <c r="AE16" i="1"/>
  <c r="AF16" i="1" s="1"/>
  <c r="T16" i="1"/>
  <c r="Q16" i="1"/>
  <c r="R16" i="1" s="1"/>
  <c r="M16" i="1"/>
  <c r="N16" i="1" s="1"/>
  <c r="H16" i="1"/>
  <c r="G16" i="1"/>
  <c r="AE15" i="1"/>
  <c r="AF15" i="1" s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Q13" i="1"/>
  <c r="R13" i="1" s="1"/>
  <c r="M13" i="1"/>
  <c r="N13" i="1" s="1"/>
  <c r="G13" i="1"/>
  <c r="H13" i="1" s="1"/>
  <c r="AF12" i="1"/>
  <c r="AE12" i="1"/>
  <c r="T12" i="1"/>
  <c r="R12" i="1"/>
  <c r="Q12" i="1"/>
  <c r="M12" i="1"/>
  <c r="N12" i="1" s="1"/>
  <c r="G12" i="1"/>
  <c r="H12" i="1" s="1"/>
  <c r="AE11" i="1"/>
  <c r="AF11" i="1" s="1"/>
  <c r="T11" i="1"/>
  <c r="Q11" i="1"/>
  <c r="R11" i="1" s="1"/>
  <c r="N11" i="1"/>
  <c r="M11" i="1"/>
  <c r="G11" i="1"/>
  <c r="H11" i="1" s="1"/>
  <c r="AE10" i="1"/>
  <c r="AF10" i="1" s="1"/>
  <c r="T10" i="1"/>
  <c r="Q10" i="1"/>
  <c r="R10" i="1" s="1"/>
  <c r="M10" i="1"/>
  <c r="N10" i="1" s="1"/>
  <c r="H10" i="1"/>
  <c r="G10" i="1"/>
  <c r="AE9" i="1"/>
  <c r="AF9" i="1" s="1"/>
  <c r="T9" i="1"/>
  <c r="Q9" i="1"/>
  <c r="R9" i="1" s="1"/>
  <c r="M9" i="1"/>
  <c r="N9" i="1" s="1"/>
  <c r="G9" i="1"/>
  <c r="H9" i="1" s="1"/>
  <c r="AE8" i="1"/>
  <c r="AF8" i="1" s="1"/>
  <c r="T8" i="1"/>
  <c r="R8" i="1"/>
  <c r="Q8" i="1"/>
  <c r="M8" i="1"/>
  <c r="N8" i="1" s="1"/>
  <c r="G8" i="1"/>
  <c r="H8" i="1" s="1"/>
  <c r="AE7" i="1"/>
  <c r="AF7" i="1" s="1"/>
  <c r="T7" i="1"/>
  <c r="Q7" i="1"/>
  <c r="R7" i="1" s="1"/>
  <c r="N7" i="1"/>
  <c r="M7" i="1"/>
  <c r="G7" i="1"/>
  <c r="H7" i="1" s="1"/>
  <c r="AF6" i="1"/>
  <c r="AE6" i="1"/>
  <c r="T6" i="1"/>
  <c r="R6" i="1"/>
  <c r="Q6" i="1"/>
  <c r="M6" i="1"/>
  <c r="N6" i="1" s="1"/>
  <c r="G6" i="1"/>
  <c r="H6" i="1" s="1"/>
  <c r="AE5" i="1"/>
  <c r="AF5" i="1" s="1"/>
  <c r="T5" i="1"/>
  <c r="Q5" i="1"/>
  <c r="R5" i="1" s="1"/>
  <c r="N5" i="1"/>
  <c r="M5" i="1"/>
  <c r="G5" i="1"/>
  <c r="H5" i="1" s="1"/>
  <c r="AE4" i="1"/>
  <c r="AE35" i="1" s="1"/>
  <c r="T4" i="1"/>
  <c r="T35" i="1" s="1"/>
  <c r="Q4" i="1"/>
  <c r="Q35" i="1" s="1"/>
  <c r="M4" i="1"/>
  <c r="M35" i="1" s="1"/>
  <c r="H4" i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N4" i="1"/>
  <c r="N35" i="1" s="1"/>
  <c r="AF4" i="1"/>
  <c r="AF35" i="1" s="1"/>
  <c r="R4" i="1"/>
  <c r="R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<sst xmlns="http://schemas.openxmlformats.org/spreadsheetml/2006/main" count="43" uniqueCount="40">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</sst>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August_2025\Provisional\SEA_August_25_Provisional.xls" TargetMode="External"/><Relationship Id="rId1" Type="http://schemas.openxmlformats.org/officeDocument/2006/relationships/externalLinkPath" Target="/EEDSM/Energy%20Accouting%20from%2001042024/August_2025/Provisional/SEA_August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2A46-B0E6-4553-AAB2-4CDE3990EB6E}">
  <dimension ref="A1:AO42"/>
  <sheetViews>
    <sheetView tabSelected="1" workbookViewId="0">
      <pane ySplit="3" topLeftCell="A13" activePane="bottomLeft" state="frozen"/>
      <selection pane="bottomLeft" activeCell="Q38" sqref="Q38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9" width="8.85546875" style="7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1" t="s">
        <v>0</v>
      </c>
      <c r="B1" s="1"/>
      <c r="C1" s="1"/>
      <c r="D1" s="2"/>
      <c r="E1" s="1" t="s">
        <v>1</v>
      </c>
      <c r="F1" s="1"/>
    </row>
    <row r="2" spans="1:41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1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1">
      <c r="A4" s="30">
        <f>+'[1]Page-1'!A10</f>
        <v>45870</v>
      </c>
      <c r="B4" s="31">
        <v>10284000</v>
      </c>
      <c r="C4" s="31">
        <v>11026250</v>
      </c>
      <c r="D4" s="32">
        <v>10260000</v>
      </c>
      <c r="E4" s="31">
        <v>9625000</v>
      </c>
      <c r="F4" s="32">
        <v>11761250</v>
      </c>
      <c r="G4" s="33">
        <f>+SUM(B4:F4)</f>
        <v>52956500</v>
      </c>
      <c r="H4" s="34">
        <f>+G4/1000000</f>
        <v>52.956499999999998</v>
      </c>
      <c r="I4" s="35">
        <v>0</v>
      </c>
      <c r="J4" s="35">
        <v>1727250</v>
      </c>
      <c r="K4" s="35">
        <v>0</v>
      </c>
      <c r="L4" s="35">
        <v>1725500</v>
      </c>
      <c r="M4" s="36">
        <f t="shared" ref="M4:M34" si="0">+SUM(I4:L4)</f>
        <v>3452750</v>
      </c>
      <c r="N4" s="37">
        <f>+M4/1000000</f>
        <v>3.45275</v>
      </c>
      <c r="O4" s="38">
        <v>0</v>
      </c>
      <c r="P4" s="38">
        <v>0</v>
      </c>
      <c r="Q4" s="39">
        <f t="shared" ref="Q4:Q34" si="1">+SUM(O4:P4)</f>
        <v>0</v>
      </c>
      <c r="R4" s="40">
        <f>+Q4/1000000</f>
        <v>0</v>
      </c>
      <c r="S4" s="24">
        <v>0</v>
      </c>
      <c r="T4" s="24">
        <f>+S4/1000000</f>
        <v>0</v>
      </c>
      <c r="U4" s="41">
        <v>0</v>
      </c>
      <c r="V4" s="41">
        <v>0</v>
      </c>
      <c r="W4" s="41">
        <v>356855</v>
      </c>
      <c r="X4" s="41">
        <v>0</v>
      </c>
      <c r="Y4" s="41">
        <v>0</v>
      </c>
      <c r="Z4" s="41">
        <v>0</v>
      </c>
      <c r="AA4" s="41">
        <v>300000</v>
      </c>
      <c r="AB4" s="41">
        <v>116300</v>
      </c>
      <c r="AC4" s="41">
        <v>0</v>
      </c>
      <c r="AD4" s="41">
        <v>0</v>
      </c>
      <c r="AE4" s="41">
        <f>+SUM(U4:AD4)</f>
        <v>773155</v>
      </c>
      <c r="AF4" s="41">
        <f>+AE4/1000000</f>
        <v>0.77315500000000004</v>
      </c>
      <c r="AG4" s="42">
        <v>1248750</v>
      </c>
      <c r="AK4" s="43"/>
      <c r="AN4" s="44"/>
    </row>
    <row r="5" spans="1:41">
      <c r="A5" s="30">
        <f>+A4+1</f>
        <v>45871</v>
      </c>
      <c r="B5" s="31">
        <v>10598250</v>
      </c>
      <c r="C5" s="31">
        <v>10028750</v>
      </c>
      <c r="D5" s="32">
        <v>9643750</v>
      </c>
      <c r="E5" s="31">
        <v>9947500</v>
      </c>
      <c r="F5" s="32">
        <v>11638750</v>
      </c>
      <c r="G5" s="33">
        <f t="shared" ref="G5:G34" si="2">+SUM(B5:F5)</f>
        <v>51857000</v>
      </c>
      <c r="H5" s="34">
        <f t="shared" ref="H5:H34" si="3">+G5/1000000</f>
        <v>51.856999999999999</v>
      </c>
      <c r="I5" s="35">
        <v>0</v>
      </c>
      <c r="J5" s="35">
        <v>1864750</v>
      </c>
      <c r="K5" s="35">
        <v>0</v>
      </c>
      <c r="L5" s="35">
        <v>2013500</v>
      </c>
      <c r="M5" s="36">
        <f t="shared" si="0"/>
        <v>3878250</v>
      </c>
      <c r="N5" s="37">
        <f t="shared" ref="N5:N34" si="4">+M5/1000000</f>
        <v>3.87825</v>
      </c>
      <c r="O5" s="38">
        <v>0</v>
      </c>
      <c r="P5" s="38">
        <v>0</v>
      </c>
      <c r="Q5" s="39">
        <f t="shared" si="1"/>
        <v>0</v>
      </c>
      <c r="R5" s="40">
        <f t="shared" ref="R5:R34" si="5">+Q5/1000000</f>
        <v>0</v>
      </c>
      <c r="S5" s="24">
        <v>0</v>
      </c>
      <c r="T5" s="24">
        <f t="shared" ref="T5:T34" si="6">+S5/1000000</f>
        <v>0</v>
      </c>
      <c r="U5" s="41">
        <v>0</v>
      </c>
      <c r="V5" s="41">
        <v>240400</v>
      </c>
      <c r="W5" s="41">
        <v>355450</v>
      </c>
      <c r="X5" s="41">
        <v>0</v>
      </c>
      <c r="Y5" s="41">
        <v>0</v>
      </c>
      <c r="Z5" s="41">
        <v>0</v>
      </c>
      <c r="AA5" s="41">
        <v>300000</v>
      </c>
      <c r="AB5" s="41">
        <v>124875</v>
      </c>
      <c r="AC5" s="41">
        <v>0</v>
      </c>
      <c r="AD5" s="41">
        <v>0</v>
      </c>
      <c r="AE5" s="41">
        <f t="shared" ref="AE5:AE34" si="7">+SUM(U5:AD5)</f>
        <v>1020725</v>
      </c>
      <c r="AF5" s="41">
        <f t="shared" ref="AF5:AF34" si="8">+AE5/1000000</f>
        <v>1.0207250000000001</v>
      </c>
      <c r="AG5" s="42">
        <v>1077562.5</v>
      </c>
      <c r="AK5" s="43"/>
      <c r="AN5" s="44"/>
    </row>
    <row r="6" spans="1:41">
      <c r="A6" s="30">
        <f t="shared" ref="A6:A34" si="9">+A5+1</f>
        <v>45872</v>
      </c>
      <c r="B6" s="31">
        <v>10610250</v>
      </c>
      <c r="C6" s="31">
        <v>8752500</v>
      </c>
      <c r="D6" s="32">
        <v>6868750</v>
      </c>
      <c r="E6" s="31">
        <v>9455000</v>
      </c>
      <c r="F6" s="32">
        <v>11646250</v>
      </c>
      <c r="G6" s="33">
        <f t="shared" si="2"/>
        <v>47332750</v>
      </c>
      <c r="H6" s="34">
        <f t="shared" si="3"/>
        <v>47.332749999999997</v>
      </c>
      <c r="I6" s="35">
        <v>0</v>
      </c>
      <c r="J6" s="35">
        <v>1883125</v>
      </c>
      <c r="K6" s="35">
        <v>0</v>
      </c>
      <c r="L6" s="35">
        <v>2019125</v>
      </c>
      <c r="M6" s="36">
        <f t="shared" si="0"/>
        <v>3902250</v>
      </c>
      <c r="N6" s="37">
        <f t="shared" si="4"/>
        <v>3.90225</v>
      </c>
      <c r="O6" s="38">
        <v>0</v>
      </c>
      <c r="P6" s="38">
        <v>0</v>
      </c>
      <c r="Q6" s="39">
        <f t="shared" si="1"/>
        <v>0</v>
      </c>
      <c r="R6" s="40">
        <f t="shared" si="5"/>
        <v>0</v>
      </c>
      <c r="S6" s="24">
        <v>0</v>
      </c>
      <c r="T6" s="24">
        <f t="shared" si="6"/>
        <v>0</v>
      </c>
      <c r="U6" s="41">
        <v>0</v>
      </c>
      <c r="V6" s="41">
        <v>266775</v>
      </c>
      <c r="W6" s="41">
        <v>330895</v>
      </c>
      <c r="X6" s="41">
        <v>0</v>
      </c>
      <c r="Y6" s="41">
        <v>0</v>
      </c>
      <c r="Z6" s="41">
        <v>0</v>
      </c>
      <c r="AA6" s="41">
        <v>300000</v>
      </c>
      <c r="AB6" s="41">
        <v>139200</v>
      </c>
      <c r="AC6" s="41">
        <v>0</v>
      </c>
      <c r="AD6" s="41">
        <v>0</v>
      </c>
      <c r="AE6" s="41">
        <f t="shared" si="7"/>
        <v>1036870</v>
      </c>
      <c r="AF6" s="41">
        <f t="shared" si="8"/>
        <v>1.03687</v>
      </c>
      <c r="AG6" s="42">
        <v>943500</v>
      </c>
      <c r="AK6" s="43"/>
      <c r="AN6" s="44"/>
    </row>
    <row r="7" spans="1:41">
      <c r="A7" s="30">
        <f t="shared" si="9"/>
        <v>45873</v>
      </c>
      <c r="B7" s="31">
        <v>10475000</v>
      </c>
      <c r="C7" s="31">
        <v>8970000</v>
      </c>
      <c r="D7" s="32">
        <v>3720000</v>
      </c>
      <c r="E7" s="31">
        <v>9455000</v>
      </c>
      <c r="F7" s="32">
        <v>11178750</v>
      </c>
      <c r="G7" s="33">
        <f t="shared" si="2"/>
        <v>43798750</v>
      </c>
      <c r="H7" s="34">
        <f t="shared" si="3"/>
        <v>43.798749999999998</v>
      </c>
      <c r="I7" s="35">
        <v>0</v>
      </c>
      <c r="J7" s="35">
        <v>1835875</v>
      </c>
      <c r="K7" s="35">
        <v>0</v>
      </c>
      <c r="L7" s="35">
        <v>1976625</v>
      </c>
      <c r="M7" s="36">
        <f t="shared" si="0"/>
        <v>3812500</v>
      </c>
      <c r="N7" s="37">
        <f t="shared" si="4"/>
        <v>3.8125</v>
      </c>
      <c r="O7" s="38">
        <v>157500</v>
      </c>
      <c r="P7" s="38">
        <v>0</v>
      </c>
      <c r="Q7" s="39">
        <f t="shared" si="1"/>
        <v>157500</v>
      </c>
      <c r="R7" s="40">
        <f t="shared" si="5"/>
        <v>0.1575</v>
      </c>
      <c r="S7" s="24">
        <v>0</v>
      </c>
      <c r="T7" s="24">
        <f t="shared" si="6"/>
        <v>0</v>
      </c>
      <c r="U7" s="41">
        <v>0</v>
      </c>
      <c r="V7" s="41">
        <v>244800</v>
      </c>
      <c r="W7" s="41">
        <v>306795</v>
      </c>
      <c r="X7" s="41">
        <v>0</v>
      </c>
      <c r="Y7" s="41">
        <v>0</v>
      </c>
      <c r="Z7" s="41">
        <v>0</v>
      </c>
      <c r="AA7" s="41">
        <v>300000</v>
      </c>
      <c r="AB7" s="41">
        <v>33700</v>
      </c>
      <c r="AC7" s="41">
        <v>0</v>
      </c>
      <c r="AD7" s="41">
        <v>0</v>
      </c>
      <c r="AE7" s="41">
        <f t="shared" si="7"/>
        <v>885295</v>
      </c>
      <c r="AF7" s="41">
        <f t="shared" si="8"/>
        <v>0.88529500000000005</v>
      </c>
      <c r="AG7" s="42">
        <v>1281187.5</v>
      </c>
      <c r="AK7" s="43"/>
      <c r="AN7" s="44"/>
    </row>
    <row r="8" spans="1:41">
      <c r="A8" s="30">
        <f t="shared" si="9"/>
        <v>45874</v>
      </c>
      <c r="B8" s="31">
        <v>10778750</v>
      </c>
      <c r="C8" s="31">
        <v>9551250</v>
      </c>
      <c r="D8" s="32">
        <v>4581250</v>
      </c>
      <c r="E8" s="31">
        <v>10760000</v>
      </c>
      <c r="F8" s="32">
        <v>11487500</v>
      </c>
      <c r="G8" s="33">
        <f t="shared" si="2"/>
        <v>47158750</v>
      </c>
      <c r="H8" s="34">
        <f t="shared" si="3"/>
        <v>47.158749999999998</v>
      </c>
      <c r="I8" s="35">
        <v>0</v>
      </c>
      <c r="J8" s="35">
        <v>1626875</v>
      </c>
      <c r="K8" s="35">
        <v>0</v>
      </c>
      <c r="L8" s="35">
        <v>1534600</v>
      </c>
      <c r="M8" s="36">
        <f t="shared" si="0"/>
        <v>3161475</v>
      </c>
      <c r="N8" s="37">
        <f t="shared" si="4"/>
        <v>3.1614749999999998</v>
      </c>
      <c r="O8" s="38">
        <v>8946517.5</v>
      </c>
      <c r="P8" s="38">
        <v>0</v>
      </c>
      <c r="Q8" s="39">
        <f t="shared" si="1"/>
        <v>8946517.5</v>
      </c>
      <c r="R8" s="40">
        <f t="shared" si="5"/>
        <v>8.9465175000000006</v>
      </c>
      <c r="S8" s="24">
        <v>0</v>
      </c>
      <c r="T8" s="24">
        <f t="shared" si="6"/>
        <v>0</v>
      </c>
      <c r="U8" s="41">
        <v>0</v>
      </c>
      <c r="V8" s="41">
        <v>247275</v>
      </c>
      <c r="W8" s="41">
        <v>304167.5</v>
      </c>
      <c r="X8" s="41">
        <v>0</v>
      </c>
      <c r="Y8" s="41">
        <v>0</v>
      </c>
      <c r="Z8" s="41">
        <v>0</v>
      </c>
      <c r="AA8" s="41">
        <v>300000</v>
      </c>
      <c r="AB8" s="41">
        <v>126500</v>
      </c>
      <c r="AC8" s="41">
        <v>0</v>
      </c>
      <c r="AD8" s="41">
        <v>0</v>
      </c>
      <c r="AE8" s="41">
        <f t="shared" si="7"/>
        <v>977942.5</v>
      </c>
      <c r="AF8" s="41">
        <f t="shared" si="8"/>
        <v>0.97794250000000005</v>
      </c>
      <c r="AG8" s="42">
        <v>1378250</v>
      </c>
      <c r="AK8" s="43"/>
      <c r="AN8" s="44"/>
      <c r="AO8">
        <v>5</v>
      </c>
    </row>
    <row r="9" spans="1:41">
      <c r="A9" s="30">
        <f t="shared" si="9"/>
        <v>45875</v>
      </c>
      <c r="B9" s="31">
        <v>10880000</v>
      </c>
      <c r="C9" s="31">
        <v>9665000</v>
      </c>
      <c r="D9" s="32">
        <v>6556250</v>
      </c>
      <c r="E9" s="31">
        <v>15120000</v>
      </c>
      <c r="F9" s="32">
        <v>12015000</v>
      </c>
      <c r="G9" s="33">
        <f t="shared" si="2"/>
        <v>54236250</v>
      </c>
      <c r="H9" s="34">
        <f t="shared" si="3"/>
        <v>54.236249999999998</v>
      </c>
      <c r="I9" s="35">
        <v>0</v>
      </c>
      <c r="J9" s="35">
        <v>1709625</v>
      </c>
      <c r="K9" s="35">
        <v>0</v>
      </c>
      <c r="L9" s="35">
        <v>1618125</v>
      </c>
      <c r="M9" s="36">
        <f t="shared" si="0"/>
        <v>3327750</v>
      </c>
      <c r="N9" s="37">
        <f t="shared" si="4"/>
        <v>3.32775</v>
      </c>
      <c r="O9" s="38">
        <v>10267307.5</v>
      </c>
      <c r="P9" s="38">
        <v>0</v>
      </c>
      <c r="Q9" s="39">
        <f t="shared" si="1"/>
        <v>10267307.5</v>
      </c>
      <c r="R9" s="40">
        <f t="shared" si="5"/>
        <v>10.267307499999999</v>
      </c>
      <c r="S9" s="24">
        <v>0</v>
      </c>
      <c r="T9" s="24">
        <f t="shared" si="6"/>
        <v>0</v>
      </c>
      <c r="U9" s="41">
        <v>0</v>
      </c>
      <c r="V9" s="41">
        <v>245025</v>
      </c>
      <c r="W9" s="41">
        <v>312440</v>
      </c>
      <c r="X9" s="41">
        <v>0</v>
      </c>
      <c r="Y9" s="41">
        <v>0</v>
      </c>
      <c r="Z9" s="41">
        <v>0</v>
      </c>
      <c r="AA9" s="41">
        <v>300000</v>
      </c>
      <c r="AB9" s="41">
        <v>140600</v>
      </c>
      <c r="AC9" s="41">
        <v>0</v>
      </c>
      <c r="AD9" s="41">
        <v>0</v>
      </c>
      <c r="AE9" s="41">
        <f t="shared" si="7"/>
        <v>998065</v>
      </c>
      <c r="AF9" s="41">
        <f t="shared" si="8"/>
        <v>0.99806499999999998</v>
      </c>
      <c r="AG9" s="42">
        <v>1517000</v>
      </c>
      <c r="AK9" s="43"/>
      <c r="AN9" s="44"/>
    </row>
    <row r="10" spans="1:41">
      <c r="A10" s="30">
        <f t="shared" si="9"/>
        <v>45876</v>
      </c>
      <c r="B10" s="31">
        <v>10670750</v>
      </c>
      <c r="C10" s="31">
        <v>8985000</v>
      </c>
      <c r="D10" s="32">
        <v>4352500</v>
      </c>
      <c r="E10" s="31">
        <v>16032500</v>
      </c>
      <c r="F10" s="32">
        <v>11397500</v>
      </c>
      <c r="G10" s="33">
        <f t="shared" si="2"/>
        <v>51438250</v>
      </c>
      <c r="H10" s="34">
        <f t="shared" si="3"/>
        <v>51.438249999999996</v>
      </c>
      <c r="I10" s="35">
        <v>0</v>
      </c>
      <c r="J10" s="35">
        <v>1499750</v>
      </c>
      <c r="K10" s="35">
        <v>0</v>
      </c>
      <c r="L10" s="35">
        <v>1836250</v>
      </c>
      <c r="M10" s="36">
        <f t="shared" si="0"/>
        <v>3336000</v>
      </c>
      <c r="N10" s="37">
        <f t="shared" si="4"/>
        <v>3.3359999999999999</v>
      </c>
      <c r="O10" s="38">
        <v>10526997.5</v>
      </c>
      <c r="P10" s="38">
        <v>0</v>
      </c>
      <c r="Q10" s="39">
        <f t="shared" si="1"/>
        <v>10526997.5</v>
      </c>
      <c r="R10" s="40">
        <f t="shared" si="5"/>
        <v>10.5269975</v>
      </c>
      <c r="S10" s="24">
        <v>0</v>
      </c>
      <c r="T10" s="24">
        <f t="shared" si="6"/>
        <v>0</v>
      </c>
      <c r="U10" s="41">
        <v>0</v>
      </c>
      <c r="V10" s="41">
        <v>250100</v>
      </c>
      <c r="W10" s="41">
        <v>328445</v>
      </c>
      <c r="X10" s="41">
        <v>0</v>
      </c>
      <c r="Y10" s="41">
        <v>0</v>
      </c>
      <c r="Z10" s="41">
        <v>0</v>
      </c>
      <c r="AA10" s="41">
        <v>300000</v>
      </c>
      <c r="AB10" s="41">
        <v>146825</v>
      </c>
      <c r="AC10" s="41">
        <v>0</v>
      </c>
      <c r="AD10" s="41">
        <v>0</v>
      </c>
      <c r="AE10" s="41">
        <f t="shared" si="7"/>
        <v>1025370</v>
      </c>
      <c r="AF10" s="41">
        <f t="shared" si="8"/>
        <v>1.0253699999999999</v>
      </c>
      <c r="AG10" s="42">
        <v>1193250</v>
      </c>
      <c r="AH10" s="7"/>
      <c r="AI10" s="7"/>
      <c r="AK10" s="43"/>
      <c r="AN10" s="44"/>
    </row>
    <row r="11" spans="1:41">
      <c r="A11" s="30">
        <f t="shared" si="9"/>
        <v>45877</v>
      </c>
      <c r="B11" s="31">
        <v>11031500</v>
      </c>
      <c r="C11" s="31">
        <v>10578750</v>
      </c>
      <c r="D11" s="32">
        <v>7035000</v>
      </c>
      <c r="E11" s="31">
        <v>15757500</v>
      </c>
      <c r="F11" s="32">
        <v>12362500</v>
      </c>
      <c r="G11" s="33">
        <f t="shared" si="2"/>
        <v>56765250</v>
      </c>
      <c r="H11" s="34">
        <f t="shared" si="3"/>
        <v>56.765250000000002</v>
      </c>
      <c r="I11" s="35">
        <v>0</v>
      </c>
      <c r="J11" s="35">
        <v>1694750</v>
      </c>
      <c r="K11" s="35">
        <v>0</v>
      </c>
      <c r="L11" s="35">
        <v>1773500</v>
      </c>
      <c r="M11" s="36">
        <f t="shared" si="0"/>
        <v>3468250</v>
      </c>
      <c r="N11" s="37">
        <f t="shared" si="4"/>
        <v>3.4682499999999998</v>
      </c>
      <c r="O11" s="38">
        <v>11812560</v>
      </c>
      <c r="P11" s="38">
        <v>0</v>
      </c>
      <c r="Q11" s="39">
        <f t="shared" si="1"/>
        <v>11812560</v>
      </c>
      <c r="R11" s="40">
        <f t="shared" si="5"/>
        <v>11.81256</v>
      </c>
      <c r="S11" s="24">
        <v>0</v>
      </c>
      <c r="T11" s="24">
        <f t="shared" si="6"/>
        <v>0</v>
      </c>
      <c r="U11" s="41">
        <v>0</v>
      </c>
      <c r="V11" s="41">
        <v>250875</v>
      </c>
      <c r="W11" s="41">
        <v>336850</v>
      </c>
      <c r="X11" s="41">
        <v>0</v>
      </c>
      <c r="Y11" s="41">
        <v>0</v>
      </c>
      <c r="Z11" s="41">
        <v>0</v>
      </c>
      <c r="AA11" s="41">
        <v>300000</v>
      </c>
      <c r="AB11" s="41">
        <v>81650</v>
      </c>
      <c r="AC11" s="41">
        <v>0</v>
      </c>
      <c r="AD11" s="41">
        <v>0</v>
      </c>
      <c r="AE11" s="41">
        <f t="shared" si="7"/>
        <v>969375</v>
      </c>
      <c r="AF11" s="41">
        <f t="shared" si="8"/>
        <v>0.96937499999999999</v>
      </c>
      <c r="AG11" s="42">
        <v>1609500</v>
      </c>
      <c r="AK11" s="43"/>
      <c r="AN11" s="44"/>
    </row>
    <row r="12" spans="1:41">
      <c r="A12" s="30">
        <f t="shared" si="9"/>
        <v>45878</v>
      </c>
      <c r="B12" s="31">
        <v>10753250</v>
      </c>
      <c r="C12" s="31">
        <v>9343750</v>
      </c>
      <c r="D12" s="32">
        <v>6555000</v>
      </c>
      <c r="E12" s="31">
        <v>14177500</v>
      </c>
      <c r="F12" s="32">
        <v>8291250</v>
      </c>
      <c r="G12" s="33">
        <f t="shared" si="2"/>
        <v>49120750</v>
      </c>
      <c r="H12" s="34">
        <f t="shared" si="3"/>
        <v>49.120750000000001</v>
      </c>
      <c r="I12" s="35">
        <v>0</v>
      </c>
      <c r="J12" s="35">
        <v>51750</v>
      </c>
      <c r="K12" s="35">
        <v>0</v>
      </c>
      <c r="L12" s="35">
        <v>1724125</v>
      </c>
      <c r="M12" s="36">
        <f t="shared" si="0"/>
        <v>1775875</v>
      </c>
      <c r="N12" s="37">
        <f t="shared" si="4"/>
        <v>1.7758750000000001</v>
      </c>
      <c r="O12" s="38">
        <v>10836610</v>
      </c>
      <c r="P12" s="38">
        <v>0</v>
      </c>
      <c r="Q12" s="39">
        <f t="shared" si="1"/>
        <v>10836610</v>
      </c>
      <c r="R12" s="40">
        <f t="shared" si="5"/>
        <v>10.83661</v>
      </c>
      <c r="S12" s="24">
        <v>0</v>
      </c>
      <c r="T12" s="24">
        <f t="shared" si="6"/>
        <v>0</v>
      </c>
      <c r="U12" s="41">
        <v>0</v>
      </c>
      <c r="V12" s="41">
        <v>242050</v>
      </c>
      <c r="W12" s="41">
        <v>355060</v>
      </c>
      <c r="X12" s="41">
        <v>0</v>
      </c>
      <c r="Y12" s="41">
        <v>0</v>
      </c>
      <c r="Z12" s="41">
        <v>0</v>
      </c>
      <c r="AA12" s="41">
        <v>300000</v>
      </c>
      <c r="AB12" s="41">
        <v>106300</v>
      </c>
      <c r="AC12" s="41">
        <v>0</v>
      </c>
      <c r="AD12" s="41">
        <v>0</v>
      </c>
      <c r="AE12" s="41">
        <f t="shared" si="7"/>
        <v>1003410</v>
      </c>
      <c r="AF12" s="41">
        <f t="shared" si="8"/>
        <v>1.0034099999999999</v>
      </c>
      <c r="AG12" s="42">
        <v>1406000</v>
      </c>
      <c r="AK12" s="43"/>
      <c r="AN12" s="44"/>
    </row>
    <row r="13" spans="1:41">
      <c r="A13" s="30">
        <f t="shared" si="9"/>
        <v>45879</v>
      </c>
      <c r="B13" s="31">
        <v>10528000</v>
      </c>
      <c r="C13" s="31">
        <v>8960000</v>
      </c>
      <c r="D13" s="32">
        <v>5162500</v>
      </c>
      <c r="E13" s="31">
        <v>14190000</v>
      </c>
      <c r="F13" s="32">
        <v>8021250</v>
      </c>
      <c r="G13" s="33">
        <f t="shared" si="2"/>
        <v>46861750</v>
      </c>
      <c r="H13" s="34">
        <f t="shared" si="3"/>
        <v>46.861750000000001</v>
      </c>
      <c r="I13" s="35">
        <v>0</v>
      </c>
      <c r="J13" s="35">
        <v>0</v>
      </c>
      <c r="K13" s="35">
        <v>0</v>
      </c>
      <c r="L13" s="35">
        <v>1746812.5</v>
      </c>
      <c r="M13" s="36">
        <f t="shared" si="0"/>
        <v>1746812.5</v>
      </c>
      <c r="N13" s="37">
        <f t="shared" si="4"/>
        <v>1.7468125000000001</v>
      </c>
      <c r="O13" s="38">
        <v>8995805</v>
      </c>
      <c r="P13" s="38">
        <v>0</v>
      </c>
      <c r="Q13" s="39">
        <f t="shared" si="1"/>
        <v>8995805</v>
      </c>
      <c r="R13" s="40">
        <f t="shared" si="5"/>
        <v>8.9958050000000007</v>
      </c>
      <c r="S13" s="24">
        <v>0</v>
      </c>
      <c r="T13" s="24">
        <f t="shared" si="6"/>
        <v>0</v>
      </c>
      <c r="U13" s="41">
        <v>0</v>
      </c>
      <c r="V13" s="41">
        <v>247175</v>
      </c>
      <c r="W13" s="41">
        <v>362580</v>
      </c>
      <c r="X13" s="41">
        <v>0</v>
      </c>
      <c r="Y13" s="41">
        <v>0</v>
      </c>
      <c r="Z13" s="41">
        <v>0</v>
      </c>
      <c r="AA13" s="41">
        <v>300000</v>
      </c>
      <c r="AB13" s="41">
        <v>149775</v>
      </c>
      <c r="AC13" s="41">
        <v>0</v>
      </c>
      <c r="AD13" s="41">
        <v>0</v>
      </c>
      <c r="AE13" s="41">
        <f t="shared" si="7"/>
        <v>1059530</v>
      </c>
      <c r="AF13" s="41">
        <f t="shared" si="8"/>
        <v>1.0595300000000001</v>
      </c>
      <c r="AG13" s="42">
        <v>1207062.5</v>
      </c>
      <c r="AK13" s="43"/>
      <c r="AN13" s="44"/>
    </row>
    <row r="14" spans="1:41">
      <c r="A14" s="30">
        <f t="shared" si="9"/>
        <v>45880</v>
      </c>
      <c r="B14" s="31">
        <v>10303500</v>
      </c>
      <c r="C14" s="31">
        <v>8028125</v>
      </c>
      <c r="D14" s="32">
        <v>6158750</v>
      </c>
      <c r="E14" s="31">
        <v>13920000</v>
      </c>
      <c r="F14" s="32">
        <v>10898750</v>
      </c>
      <c r="G14" s="33">
        <f t="shared" si="2"/>
        <v>49309125</v>
      </c>
      <c r="H14" s="34">
        <f t="shared" si="3"/>
        <v>49.309125000000002</v>
      </c>
      <c r="I14" s="35">
        <v>0</v>
      </c>
      <c r="J14" s="35">
        <v>0</v>
      </c>
      <c r="K14" s="35">
        <v>0</v>
      </c>
      <c r="L14" s="35">
        <v>1970125</v>
      </c>
      <c r="M14" s="36">
        <f t="shared" si="0"/>
        <v>1970125</v>
      </c>
      <c r="N14" s="37">
        <f t="shared" si="4"/>
        <v>1.9701249999999999</v>
      </c>
      <c r="O14" s="38">
        <v>7388682.5</v>
      </c>
      <c r="P14" s="38">
        <v>0</v>
      </c>
      <c r="Q14" s="39">
        <f t="shared" si="1"/>
        <v>7388682.5</v>
      </c>
      <c r="R14" s="40">
        <f t="shared" si="5"/>
        <v>7.3886824999999998</v>
      </c>
      <c r="S14" s="24">
        <v>0</v>
      </c>
      <c r="T14" s="24">
        <f t="shared" si="6"/>
        <v>0</v>
      </c>
      <c r="U14" s="41">
        <v>0</v>
      </c>
      <c r="V14" s="41">
        <v>247200</v>
      </c>
      <c r="W14" s="41">
        <v>346395</v>
      </c>
      <c r="X14" s="41">
        <v>0</v>
      </c>
      <c r="Y14" s="41">
        <v>0</v>
      </c>
      <c r="Z14" s="41">
        <v>0</v>
      </c>
      <c r="AA14" s="41">
        <v>300000</v>
      </c>
      <c r="AB14" s="41">
        <v>79550</v>
      </c>
      <c r="AC14" s="41">
        <v>0</v>
      </c>
      <c r="AD14" s="41">
        <v>0</v>
      </c>
      <c r="AE14" s="41">
        <f t="shared" si="7"/>
        <v>973145</v>
      </c>
      <c r="AF14" s="41">
        <f t="shared" si="8"/>
        <v>0.97314500000000004</v>
      </c>
      <c r="AG14" s="42">
        <v>888000</v>
      </c>
      <c r="AK14" s="43"/>
      <c r="AN14" s="44"/>
    </row>
    <row r="15" spans="1:41">
      <c r="A15" s="30">
        <f t="shared" si="9"/>
        <v>45881</v>
      </c>
      <c r="B15" s="31">
        <v>10461750</v>
      </c>
      <c r="C15" s="31">
        <v>8735000</v>
      </c>
      <c r="D15" s="32">
        <v>6268750</v>
      </c>
      <c r="E15" s="31">
        <v>14527500</v>
      </c>
      <c r="F15" s="32">
        <v>11491250</v>
      </c>
      <c r="G15" s="33">
        <f t="shared" si="2"/>
        <v>51484250</v>
      </c>
      <c r="H15" s="34">
        <f t="shared" si="3"/>
        <v>51.484250000000003</v>
      </c>
      <c r="I15" s="35">
        <v>0</v>
      </c>
      <c r="J15" s="35">
        <v>0</v>
      </c>
      <c r="K15" s="35">
        <v>0</v>
      </c>
      <c r="L15" s="35">
        <v>1690000</v>
      </c>
      <c r="M15" s="36">
        <f t="shared" si="0"/>
        <v>1690000</v>
      </c>
      <c r="N15" s="37">
        <f t="shared" si="4"/>
        <v>1.69</v>
      </c>
      <c r="O15" s="38">
        <v>8751667.5</v>
      </c>
      <c r="P15" s="38">
        <v>0</v>
      </c>
      <c r="Q15" s="39">
        <f t="shared" si="1"/>
        <v>8751667.5</v>
      </c>
      <c r="R15" s="40">
        <f t="shared" si="5"/>
        <v>8.7516674999999999</v>
      </c>
      <c r="S15" s="24">
        <v>0</v>
      </c>
      <c r="T15" s="24">
        <f t="shared" si="6"/>
        <v>0</v>
      </c>
      <c r="U15" s="41">
        <v>0</v>
      </c>
      <c r="V15" s="41">
        <v>247200</v>
      </c>
      <c r="W15" s="41">
        <v>322337.5</v>
      </c>
      <c r="X15" s="41">
        <v>0</v>
      </c>
      <c r="Y15" s="41">
        <v>0</v>
      </c>
      <c r="Z15" s="41">
        <v>0</v>
      </c>
      <c r="AA15" s="41">
        <v>282500</v>
      </c>
      <c r="AB15" s="41">
        <v>25850</v>
      </c>
      <c r="AC15" s="41">
        <v>0</v>
      </c>
      <c r="AD15" s="41">
        <v>0</v>
      </c>
      <c r="AE15" s="41">
        <f t="shared" si="7"/>
        <v>877887.5</v>
      </c>
      <c r="AF15" s="41">
        <f t="shared" si="8"/>
        <v>0.87788750000000004</v>
      </c>
      <c r="AG15" s="42">
        <v>1054500</v>
      </c>
      <c r="AH15" s="7"/>
      <c r="AI15" s="7"/>
      <c r="AK15" s="43"/>
      <c r="AN15" s="44"/>
    </row>
    <row r="16" spans="1:41">
      <c r="A16" s="30">
        <f t="shared" si="9"/>
        <v>45882</v>
      </c>
      <c r="B16" s="31">
        <v>10482250</v>
      </c>
      <c r="C16" s="31">
        <v>8877500</v>
      </c>
      <c r="D16" s="32">
        <v>6375000</v>
      </c>
      <c r="E16" s="31">
        <v>13920000</v>
      </c>
      <c r="F16" s="32">
        <v>11668750</v>
      </c>
      <c r="G16" s="33">
        <f t="shared" si="2"/>
        <v>51323500</v>
      </c>
      <c r="H16" s="34">
        <f t="shared" si="3"/>
        <v>51.323500000000003</v>
      </c>
      <c r="I16" s="35">
        <v>0</v>
      </c>
      <c r="J16" s="35">
        <v>0</v>
      </c>
      <c r="K16" s="35">
        <v>0</v>
      </c>
      <c r="L16" s="35">
        <v>1578625</v>
      </c>
      <c r="M16" s="36">
        <f t="shared" si="0"/>
        <v>1578625</v>
      </c>
      <c r="N16" s="37">
        <f t="shared" si="4"/>
        <v>1.5786249999999999</v>
      </c>
      <c r="O16" s="38">
        <v>9056512.5</v>
      </c>
      <c r="P16" s="38">
        <v>0</v>
      </c>
      <c r="Q16" s="39">
        <f t="shared" si="1"/>
        <v>9056512.5</v>
      </c>
      <c r="R16" s="40">
        <f t="shared" si="5"/>
        <v>9.0565125000000002</v>
      </c>
      <c r="S16" s="24">
        <v>0</v>
      </c>
      <c r="T16" s="24">
        <f t="shared" si="6"/>
        <v>0</v>
      </c>
      <c r="U16" s="41">
        <v>0</v>
      </c>
      <c r="V16" s="41">
        <v>260600</v>
      </c>
      <c r="W16" s="41">
        <v>338320</v>
      </c>
      <c r="X16" s="41">
        <v>0</v>
      </c>
      <c r="Y16" s="41">
        <v>0</v>
      </c>
      <c r="Z16" s="41">
        <v>0</v>
      </c>
      <c r="AA16" s="41">
        <v>300000</v>
      </c>
      <c r="AB16" s="41">
        <v>133100</v>
      </c>
      <c r="AC16" s="41">
        <v>0</v>
      </c>
      <c r="AD16" s="41">
        <v>0</v>
      </c>
      <c r="AE16" s="41">
        <f t="shared" si="7"/>
        <v>1032020</v>
      </c>
      <c r="AF16" s="41">
        <f t="shared" si="8"/>
        <v>1.0320199999999999</v>
      </c>
      <c r="AG16" s="42">
        <v>1128500</v>
      </c>
      <c r="AH16" s="45"/>
      <c r="AI16" s="45"/>
      <c r="AK16" s="43"/>
      <c r="AN16" s="44"/>
    </row>
    <row r="17" spans="1:41">
      <c r="A17" s="30">
        <f t="shared" si="9"/>
        <v>45883</v>
      </c>
      <c r="B17" s="31">
        <v>11408000</v>
      </c>
      <c r="C17" s="31">
        <v>9153750</v>
      </c>
      <c r="D17" s="32">
        <v>6507500</v>
      </c>
      <c r="E17" s="31">
        <v>16212500</v>
      </c>
      <c r="F17" s="32">
        <v>11797500</v>
      </c>
      <c r="G17" s="33">
        <f t="shared" si="2"/>
        <v>55079250</v>
      </c>
      <c r="H17" s="34">
        <f t="shared" si="3"/>
        <v>55.079250000000002</v>
      </c>
      <c r="I17" s="35">
        <v>0</v>
      </c>
      <c r="J17" s="35">
        <v>0</v>
      </c>
      <c r="K17" s="35">
        <v>0</v>
      </c>
      <c r="L17" s="35">
        <v>1578000</v>
      </c>
      <c r="M17" s="36">
        <f t="shared" si="0"/>
        <v>1578000</v>
      </c>
      <c r="N17" s="37">
        <f t="shared" si="4"/>
        <v>1.5780000000000001</v>
      </c>
      <c r="O17" s="38">
        <v>9784022.5</v>
      </c>
      <c r="P17" s="38">
        <v>0</v>
      </c>
      <c r="Q17" s="39">
        <f t="shared" si="1"/>
        <v>9784022.5</v>
      </c>
      <c r="R17" s="40">
        <f t="shared" si="5"/>
        <v>9.7840225000000007</v>
      </c>
      <c r="S17" s="24">
        <v>0</v>
      </c>
      <c r="T17" s="24">
        <f t="shared" si="6"/>
        <v>0</v>
      </c>
      <c r="U17" s="41">
        <v>0</v>
      </c>
      <c r="V17" s="41">
        <v>285700</v>
      </c>
      <c r="W17" s="41">
        <v>355920</v>
      </c>
      <c r="X17" s="41">
        <v>0</v>
      </c>
      <c r="Y17" s="41">
        <v>0</v>
      </c>
      <c r="Z17" s="41">
        <v>0</v>
      </c>
      <c r="AA17" s="41">
        <v>300000</v>
      </c>
      <c r="AB17" s="41">
        <v>123900</v>
      </c>
      <c r="AC17" s="41">
        <v>0</v>
      </c>
      <c r="AD17" s="41">
        <v>0</v>
      </c>
      <c r="AE17" s="41">
        <f t="shared" si="7"/>
        <v>1065520</v>
      </c>
      <c r="AF17" s="41">
        <f t="shared" si="8"/>
        <v>1.06552</v>
      </c>
      <c r="AG17" s="42">
        <v>1082250</v>
      </c>
      <c r="AK17" s="43"/>
      <c r="AN17" s="44"/>
    </row>
    <row r="18" spans="1:41">
      <c r="A18" s="30">
        <f t="shared" si="9"/>
        <v>45884</v>
      </c>
      <c r="B18" s="31">
        <v>8885250</v>
      </c>
      <c r="C18" s="31">
        <v>4456250</v>
      </c>
      <c r="D18" s="32">
        <v>5925000</v>
      </c>
      <c r="E18" s="31">
        <v>14807500</v>
      </c>
      <c r="F18" s="32">
        <v>9241250</v>
      </c>
      <c r="G18" s="33">
        <f t="shared" si="2"/>
        <v>43315250</v>
      </c>
      <c r="H18" s="34">
        <f t="shared" si="3"/>
        <v>43.315249999999999</v>
      </c>
      <c r="I18" s="35">
        <v>0</v>
      </c>
      <c r="J18" s="35">
        <v>0</v>
      </c>
      <c r="K18" s="35">
        <v>0</v>
      </c>
      <c r="L18" s="35">
        <v>1580000</v>
      </c>
      <c r="M18" s="36">
        <f t="shared" si="0"/>
        <v>1580000</v>
      </c>
      <c r="N18" s="37">
        <f t="shared" si="4"/>
        <v>1.58</v>
      </c>
      <c r="O18" s="38">
        <v>7047897.5</v>
      </c>
      <c r="P18" s="38">
        <v>3452500</v>
      </c>
      <c r="Q18" s="39">
        <f t="shared" si="1"/>
        <v>10500397.5</v>
      </c>
      <c r="R18" s="40">
        <f t="shared" si="5"/>
        <v>10.5003975</v>
      </c>
      <c r="S18" s="24">
        <v>0</v>
      </c>
      <c r="T18" s="24">
        <f t="shared" si="6"/>
        <v>0</v>
      </c>
      <c r="U18" s="41">
        <v>0</v>
      </c>
      <c r="V18" s="41">
        <v>283150</v>
      </c>
      <c r="W18" s="41">
        <v>360010</v>
      </c>
      <c r="X18" s="41">
        <v>0</v>
      </c>
      <c r="Y18" s="41">
        <v>0</v>
      </c>
      <c r="Z18" s="41">
        <v>0</v>
      </c>
      <c r="AA18" s="41">
        <v>300000</v>
      </c>
      <c r="AB18" s="41">
        <v>137175</v>
      </c>
      <c r="AC18" s="41">
        <v>0</v>
      </c>
      <c r="AD18" s="41">
        <v>0</v>
      </c>
      <c r="AE18" s="41">
        <f t="shared" si="7"/>
        <v>1080335</v>
      </c>
      <c r="AF18" s="41">
        <f t="shared" si="8"/>
        <v>1.080335</v>
      </c>
      <c r="AG18" s="42">
        <v>4562.5</v>
      </c>
      <c r="AK18" s="43"/>
      <c r="AN18" s="44"/>
    </row>
    <row r="19" spans="1:41">
      <c r="A19" s="30">
        <f t="shared" si="9"/>
        <v>45885</v>
      </c>
      <c r="B19" s="31">
        <v>7136000</v>
      </c>
      <c r="C19" s="31">
        <v>0</v>
      </c>
      <c r="D19" s="32">
        <v>6117500</v>
      </c>
      <c r="E19" s="31">
        <v>15535000</v>
      </c>
      <c r="F19" s="32">
        <v>7138750</v>
      </c>
      <c r="G19" s="33">
        <f t="shared" si="2"/>
        <v>35927250</v>
      </c>
      <c r="H19" s="34">
        <f t="shared" si="3"/>
        <v>35.927250000000001</v>
      </c>
      <c r="I19" s="35">
        <v>0</v>
      </c>
      <c r="J19" s="35">
        <v>0</v>
      </c>
      <c r="K19" s="35">
        <v>0</v>
      </c>
      <c r="L19" s="35">
        <v>1600375</v>
      </c>
      <c r="M19" s="36">
        <f t="shared" si="0"/>
        <v>1600375</v>
      </c>
      <c r="N19" s="37">
        <f t="shared" si="4"/>
        <v>1.6003750000000001</v>
      </c>
      <c r="O19" s="38">
        <v>7622045</v>
      </c>
      <c r="P19" s="38">
        <v>4151250</v>
      </c>
      <c r="Q19" s="39">
        <f t="shared" si="1"/>
        <v>11773295</v>
      </c>
      <c r="R19" s="40">
        <f t="shared" si="5"/>
        <v>11.773294999999999</v>
      </c>
      <c r="S19" s="24">
        <v>0</v>
      </c>
      <c r="T19" s="24">
        <f t="shared" si="6"/>
        <v>0</v>
      </c>
      <c r="U19" s="41">
        <v>0</v>
      </c>
      <c r="V19" s="41">
        <v>261600</v>
      </c>
      <c r="W19" s="41">
        <v>365212.5</v>
      </c>
      <c r="X19" s="41">
        <v>0</v>
      </c>
      <c r="Y19" s="41">
        <v>0</v>
      </c>
      <c r="Z19" s="41">
        <v>0</v>
      </c>
      <c r="AA19" s="41">
        <v>300000</v>
      </c>
      <c r="AB19" s="41">
        <v>148575</v>
      </c>
      <c r="AC19" s="41">
        <v>0</v>
      </c>
      <c r="AD19" s="41">
        <v>0</v>
      </c>
      <c r="AE19" s="41">
        <f t="shared" si="7"/>
        <v>1075387.5</v>
      </c>
      <c r="AF19" s="41">
        <f t="shared" si="8"/>
        <v>1.0753874999999999</v>
      </c>
      <c r="AG19" s="42">
        <v>0</v>
      </c>
      <c r="AK19" s="43"/>
      <c r="AN19" s="44"/>
    </row>
    <row r="20" spans="1:41">
      <c r="A20" s="30">
        <f t="shared" si="9"/>
        <v>45886</v>
      </c>
      <c r="B20" s="31">
        <v>5275250</v>
      </c>
      <c r="C20" s="31">
        <v>0</v>
      </c>
      <c r="D20" s="46">
        <v>5856250</v>
      </c>
      <c r="E20" s="31">
        <v>15332500</v>
      </c>
      <c r="F20" s="32">
        <v>7035000</v>
      </c>
      <c r="G20" s="47">
        <f t="shared" si="2"/>
        <v>33499000</v>
      </c>
      <c r="H20" s="34">
        <f t="shared" si="3"/>
        <v>33.499000000000002</v>
      </c>
      <c r="I20" s="35">
        <v>0</v>
      </c>
      <c r="J20" s="35">
        <v>0</v>
      </c>
      <c r="K20" s="35">
        <v>0</v>
      </c>
      <c r="L20" s="35">
        <v>1619375</v>
      </c>
      <c r="M20" s="36">
        <f t="shared" si="0"/>
        <v>1619375</v>
      </c>
      <c r="N20" s="37">
        <f t="shared" si="4"/>
        <v>1.619375</v>
      </c>
      <c r="O20" s="38">
        <v>6818052.5</v>
      </c>
      <c r="P20" s="38">
        <v>3888750</v>
      </c>
      <c r="Q20" s="39">
        <f t="shared" si="1"/>
        <v>10706802.5</v>
      </c>
      <c r="R20" s="40">
        <f t="shared" si="5"/>
        <v>10.7068025</v>
      </c>
      <c r="S20" s="24">
        <v>0</v>
      </c>
      <c r="T20" s="24">
        <f t="shared" si="6"/>
        <v>0</v>
      </c>
      <c r="U20" s="41">
        <v>0</v>
      </c>
      <c r="V20" s="41">
        <v>264000</v>
      </c>
      <c r="W20" s="41">
        <v>369187.5</v>
      </c>
      <c r="X20" s="41">
        <v>0</v>
      </c>
      <c r="Y20" s="41">
        <v>0</v>
      </c>
      <c r="Z20" s="41">
        <v>0</v>
      </c>
      <c r="AA20" s="41">
        <v>300000</v>
      </c>
      <c r="AB20" s="41">
        <v>155575</v>
      </c>
      <c r="AC20" s="41">
        <v>0</v>
      </c>
      <c r="AD20" s="41">
        <v>0</v>
      </c>
      <c r="AE20" s="41">
        <f t="shared" si="7"/>
        <v>1088762.5</v>
      </c>
      <c r="AF20" s="41">
        <f t="shared" si="8"/>
        <v>1.0887625000000001</v>
      </c>
      <c r="AG20" s="42">
        <v>0</v>
      </c>
      <c r="AK20" s="43"/>
      <c r="AN20" s="44"/>
    </row>
    <row r="21" spans="1:41">
      <c r="A21" s="30">
        <f t="shared" si="9"/>
        <v>45887</v>
      </c>
      <c r="B21" s="31">
        <v>5978500</v>
      </c>
      <c r="C21" s="31">
        <v>3113750</v>
      </c>
      <c r="D21" s="32">
        <v>5815000</v>
      </c>
      <c r="E21" s="31">
        <v>15830000</v>
      </c>
      <c r="F21" s="32">
        <v>8473750</v>
      </c>
      <c r="G21" s="33">
        <f t="shared" si="2"/>
        <v>39211000</v>
      </c>
      <c r="H21" s="34">
        <f t="shared" si="3"/>
        <v>39.210999999999999</v>
      </c>
      <c r="I21" s="35">
        <v>0</v>
      </c>
      <c r="J21" s="35">
        <v>0</v>
      </c>
      <c r="K21" s="35">
        <v>0</v>
      </c>
      <c r="L21" s="35">
        <v>1619250</v>
      </c>
      <c r="M21" s="36">
        <f t="shared" si="0"/>
        <v>1619250</v>
      </c>
      <c r="N21" s="37">
        <f t="shared" si="4"/>
        <v>1.6192500000000001</v>
      </c>
      <c r="O21" s="38">
        <v>7408827.5</v>
      </c>
      <c r="P21" s="38">
        <v>3668750</v>
      </c>
      <c r="Q21" s="39">
        <f t="shared" si="1"/>
        <v>11077577.5</v>
      </c>
      <c r="R21" s="40">
        <f t="shared" si="5"/>
        <v>11.0775775</v>
      </c>
      <c r="S21" s="24">
        <v>0</v>
      </c>
      <c r="T21" s="24">
        <f t="shared" si="6"/>
        <v>0</v>
      </c>
      <c r="U21" s="41">
        <v>0</v>
      </c>
      <c r="V21" s="41">
        <v>263750</v>
      </c>
      <c r="W21" s="41">
        <v>369345</v>
      </c>
      <c r="X21" s="41">
        <v>0</v>
      </c>
      <c r="Y21" s="41">
        <v>0</v>
      </c>
      <c r="Z21" s="41">
        <v>0</v>
      </c>
      <c r="AA21" s="41">
        <v>300000</v>
      </c>
      <c r="AB21" s="41">
        <v>169500</v>
      </c>
      <c r="AC21" s="41">
        <v>0</v>
      </c>
      <c r="AD21" s="41">
        <v>0</v>
      </c>
      <c r="AE21" s="41">
        <f t="shared" si="7"/>
        <v>1102595</v>
      </c>
      <c r="AF21" s="41">
        <f t="shared" si="8"/>
        <v>1.102595</v>
      </c>
      <c r="AG21" s="42">
        <v>346937.5</v>
      </c>
      <c r="AK21" s="43"/>
      <c r="AN21" s="44"/>
    </row>
    <row r="22" spans="1:41">
      <c r="A22" s="30">
        <f t="shared" si="9"/>
        <v>45888</v>
      </c>
      <c r="B22" s="31">
        <v>11391750</v>
      </c>
      <c r="C22" s="31">
        <v>8813750</v>
      </c>
      <c r="D22" s="32">
        <v>6337500</v>
      </c>
      <c r="E22" s="31">
        <v>16617500</v>
      </c>
      <c r="F22" s="32">
        <v>11150000</v>
      </c>
      <c r="G22" s="33">
        <f t="shared" si="2"/>
        <v>54310500</v>
      </c>
      <c r="H22" s="34">
        <f t="shared" si="3"/>
        <v>54.310499999999998</v>
      </c>
      <c r="I22" s="35">
        <v>0</v>
      </c>
      <c r="J22" s="35">
        <v>0</v>
      </c>
      <c r="K22" s="35">
        <v>0</v>
      </c>
      <c r="L22" s="35">
        <v>1618387.5</v>
      </c>
      <c r="M22" s="36">
        <f t="shared" si="0"/>
        <v>1618387.5</v>
      </c>
      <c r="N22" s="37">
        <f t="shared" si="4"/>
        <v>1.6183875000000001</v>
      </c>
      <c r="O22" s="38">
        <v>8647287.5</v>
      </c>
      <c r="P22" s="38">
        <v>4423125</v>
      </c>
      <c r="Q22" s="39">
        <f t="shared" si="1"/>
        <v>13070412.5</v>
      </c>
      <c r="R22" s="40">
        <f t="shared" si="5"/>
        <v>13.0704125</v>
      </c>
      <c r="S22" s="24">
        <v>0</v>
      </c>
      <c r="T22" s="24">
        <f t="shared" si="6"/>
        <v>0</v>
      </c>
      <c r="U22" s="41">
        <v>0</v>
      </c>
      <c r="V22" s="41">
        <v>284175</v>
      </c>
      <c r="W22" s="41">
        <v>355337.5</v>
      </c>
      <c r="X22" s="41">
        <v>0</v>
      </c>
      <c r="Y22" s="41">
        <v>0</v>
      </c>
      <c r="Z22" s="41">
        <v>0</v>
      </c>
      <c r="AA22" s="41">
        <v>300000</v>
      </c>
      <c r="AB22" s="41">
        <v>173200</v>
      </c>
      <c r="AC22" s="41">
        <v>0</v>
      </c>
      <c r="AD22" s="41">
        <v>0</v>
      </c>
      <c r="AE22" s="41">
        <f t="shared" si="7"/>
        <v>1112712.5</v>
      </c>
      <c r="AF22" s="41">
        <f t="shared" si="8"/>
        <v>1.1127125</v>
      </c>
      <c r="AG22" s="42">
        <v>1096187.5</v>
      </c>
      <c r="AK22" s="43"/>
      <c r="AN22" s="44"/>
    </row>
    <row r="23" spans="1:41">
      <c r="A23" s="30">
        <f t="shared" si="9"/>
        <v>45889</v>
      </c>
      <c r="B23" s="31">
        <v>14685000</v>
      </c>
      <c r="C23" s="31">
        <v>9561250</v>
      </c>
      <c r="D23" s="32">
        <v>6640000</v>
      </c>
      <c r="E23" s="31">
        <v>18442500</v>
      </c>
      <c r="F23" s="32">
        <v>11605000</v>
      </c>
      <c r="G23" s="33">
        <f t="shared" si="2"/>
        <v>60933750</v>
      </c>
      <c r="H23" s="34">
        <f t="shared" si="3"/>
        <v>60.933750000000003</v>
      </c>
      <c r="I23" s="35">
        <v>0</v>
      </c>
      <c r="J23" s="35">
        <v>0</v>
      </c>
      <c r="K23" s="35">
        <v>0</v>
      </c>
      <c r="L23" s="35">
        <v>1622937.5</v>
      </c>
      <c r="M23" s="36">
        <f t="shared" si="0"/>
        <v>1622937.5</v>
      </c>
      <c r="N23" s="37">
        <f t="shared" si="4"/>
        <v>1.6229374999999999</v>
      </c>
      <c r="O23" s="38">
        <v>10204730</v>
      </c>
      <c r="P23" s="38">
        <v>4995000</v>
      </c>
      <c r="Q23" s="39">
        <f t="shared" si="1"/>
        <v>15199730</v>
      </c>
      <c r="R23" s="40">
        <f t="shared" si="5"/>
        <v>15.199730000000001</v>
      </c>
      <c r="S23" s="24">
        <v>0</v>
      </c>
      <c r="T23" s="24">
        <f t="shared" si="6"/>
        <v>0</v>
      </c>
      <c r="U23" s="41">
        <v>0</v>
      </c>
      <c r="V23" s="41">
        <v>297600</v>
      </c>
      <c r="W23" s="41">
        <v>366990</v>
      </c>
      <c r="X23" s="41">
        <v>0</v>
      </c>
      <c r="Y23" s="41">
        <v>0</v>
      </c>
      <c r="Z23" s="41">
        <v>0</v>
      </c>
      <c r="AA23" s="41">
        <v>300000</v>
      </c>
      <c r="AB23" s="41">
        <v>207125</v>
      </c>
      <c r="AC23" s="41">
        <v>0</v>
      </c>
      <c r="AD23" s="41">
        <v>0</v>
      </c>
      <c r="AE23" s="41">
        <f t="shared" si="7"/>
        <v>1171715</v>
      </c>
      <c r="AF23" s="41">
        <f t="shared" si="8"/>
        <v>1.1717150000000001</v>
      </c>
      <c r="AG23" s="42">
        <v>1304250</v>
      </c>
      <c r="AK23" s="43"/>
      <c r="AN23" s="44"/>
    </row>
    <row r="24" spans="1:41">
      <c r="A24" s="30">
        <f t="shared" si="9"/>
        <v>45890</v>
      </c>
      <c r="B24" s="31">
        <v>15089000</v>
      </c>
      <c r="C24" s="31">
        <v>10196250</v>
      </c>
      <c r="D24" s="32">
        <v>3886250</v>
      </c>
      <c r="E24" s="31">
        <v>19292500</v>
      </c>
      <c r="F24" s="32">
        <v>11937500</v>
      </c>
      <c r="G24" s="33">
        <f t="shared" si="2"/>
        <v>60401500</v>
      </c>
      <c r="H24" s="34">
        <f t="shared" si="3"/>
        <v>60.401499999999999</v>
      </c>
      <c r="I24" s="35">
        <v>0</v>
      </c>
      <c r="J24" s="35">
        <v>0</v>
      </c>
      <c r="K24" s="35">
        <v>0</v>
      </c>
      <c r="L24" s="35">
        <v>1622250</v>
      </c>
      <c r="M24" s="36">
        <f t="shared" si="0"/>
        <v>1622250</v>
      </c>
      <c r="N24" s="37">
        <f t="shared" si="4"/>
        <v>1.62225</v>
      </c>
      <c r="O24" s="38">
        <v>11812560</v>
      </c>
      <c r="P24" s="38">
        <v>5276250</v>
      </c>
      <c r="Q24" s="39">
        <f t="shared" si="1"/>
        <v>17088810</v>
      </c>
      <c r="R24" s="40">
        <f t="shared" si="5"/>
        <v>17.088809999999999</v>
      </c>
      <c r="S24" s="24">
        <v>0</v>
      </c>
      <c r="T24" s="24">
        <f t="shared" si="6"/>
        <v>0</v>
      </c>
      <c r="U24" s="41">
        <v>0</v>
      </c>
      <c r="V24" s="41">
        <v>297600</v>
      </c>
      <c r="W24" s="41">
        <v>350257.5</v>
      </c>
      <c r="X24" s="41">
        <v>0</v>
      </c>
      <c r="Y24" s="41">
        <v>0</v>
      </c>
      <c r="Z24" s="41">
        <v>0</v>
      </c>
      <c r="AA24" s="41">
        <v>300000</v>
      </c>
      <c r="AB24" s="41">
        <v>214900</v>
      </c>
      <c r="AC24" s="41">
        <v>0</v>
      </c>
      <c r="AD24" s="41">
        <v>0</v>
      </c>
      <c r="AE24" s="41">
        <f t="shared" si="7"/>
        <v>1162757.5</v>
      </c>
      <c r="AF24" s="41">
        <f t="shared" si="8"/>
        <v>1.1627575000000001</v>
      </c>
      <c r="AG24" s="42">
        <v>1507750</v>
      </c>
      <c r="AK24" s="43"/>
      <c r="AN24" s="44"/>
    </row>
    <row r="25" spans="1:41">
      <c r="A25" s="30">
        <f t="shared" si="9"/>
        <v>45891</v>
      </c>
      <c r="B25" s="31">
        <v>15467500</v>
      </c>
      <c r="C25" s="31">
        <v>10802500</v>
      </c>
      <c r="D25" s="32">
        <v>3521250</v>
      </c>
      <c r="E25" s="31">
        <v>18890000</v>
      </c>
      <c r="F25" s="32">
        <v>9381250</v>
      </c>
      <c r="G25" s="33">
        <f t="shared" si="2"/>
        <v>58062500</v>
      </c>
      <c r="H25" s="34">
        <f t="shared" si="3"/>
        <v>58.0625</v>
      </c>
      <c r="I25" s="35">
        <v>0</v>
      </c>
      <c r="J25" s="35">
        <v>0</v>
      </c>
      <c r="K25" s="35">
        <v>0</v>
      </c>
      <c r="L25" s="35">
        <v>1613187.5</v>
      </c>
      <c r="M25" s="36">
        <f t="shared" si="0"/>
        <v>1613187.5</v>
      </c>
      <c r="N25" s="37">
        <f t="shared" si="4"/>
        <v>1.6131875</v>
      </c>
      <c r="O25" s="38">
        <v>11330912.5</v>
      </c>
      <c r="P25" s="38">
        <v>5520000</v>
      </c>
      <c r="Q25" s="39">
        <f t="shared" si="1"/>
        <v>16850912.5</v>
      </c>
      <c r="R25" s="40">
        <f t="shared" si="5"/>
        <v>16.8509125</v>
      </c>
      <c r="S25" s="24">
        <v>0</v>
      </c>
      <c r="T25" s="24">
        <f t="shared" si="6"/>
        <v>0</v>
      </c>
      <c r="U25" s="41">
        <v>0</v>
      </c>
      <c r="V25" s="41">
        <v>285400</v>
      </c>
      <c r="W25" s="41">
        <v>365360</v>
      </c>
      <c r="X25" s="41">
        <v>0</v>
      </c>
      <c r="Y25" s="41">
        <v>0</v>
      </c>
      <c r="Z25" s="41">
        <v>0</v>
      </c>
      <c r="AA25" s="41">
        <v>300000</v>
      </c>
      <c r="AB25" s="41">
        <v>211800</v>
      </c>
      <c r="AC25" s="41">
        <v>0</v>
      </c>
      <c r="AD25" s="41">
        <v>0</v>
      </c>
      <c r="AE25" s="41">
        <f t="shared" si="7"/>
        <v>1162560</v>
      </c>
      <c r="AF25" s="41">
        <f t="shared" si="8"/>
        <v>1.16256</v>
      </c>
      <c r="AG25" s="42">
        <v>1549312.5</v>
      </c>
      <c r="AK25" s="43"/>
      <c r="AN25" s="44"/>
    </row>
    <row r="26" spans="1:41">
      <c r="A26" s="30">
        <f t="shared" si="9"/>
        <v>45892</v>
      </c>
      <c r="B26" s="31">
        <v>14291250</v>
      </c>
      <c r="C26" s="31">
        <v>8573750</v>
      </c>
      <c r="D26" s="32">
        <v>6355000</v>
      </c>
      <c r="E26" s="31">
        <v>17315000</v>
      </c>
      <c r="F26" s="32">
        <v>11085000</v>
      </c>
      <c r="G26" s="33">
        <f t="shared" si="2"/>
        <v>57620000</v>
      </c>
      <c r="H26" s="34">
        <f t="shared" si="3"/>
        <v>57.62</v>
      </c>
      <c r="I26" s="35">
        <v>0</v>
      </c>
      <c r="J26" s="35">
        <v>0</v>
      </c>
      <c r="K26" s="35">
        <v>0</v>
      </c>
      <c r="L26" s="35">
        <v>1605625</v>
      </c>
      <c r="M26" s="36">
        <f t="shared" si="0"/>
        <v>1605625</v>
      </c>
      <c r="N26" s="37">
        <f t="shared" si="4"/>
        <v>1.6056250000000001</v>
      </c>
      <c r="O26" s="38">
        <v>9014710</v>
      </c>
      <c r="P26" s="38">
        <v>4713750</v>
      </c>
      <c r="Q26" s="39">
        <f t="shared" si="1"/>
        <v>13728460</v>
      </c>
      <c r="R26" s="40">
        <f t="shared" si="5"/>
        <v>13.72846</v>
      </c>
      <c r="S26" s="24">
        <v>0</v>
      </c>
      <c r="T26" s="24">
        <f t="shared" si="6"/>
        <v>0</v>
      </c>
      <c r="U26" s="41">
        <v>0</v>
      </c>
      <c r="V26" s="41">
        <v>0</v>
      </c>
      <c r="W26" s="41">
        <v>364897.5</v>
      </c>
      <c r="X26" s="41">
        <v>0</v>
      </c>
      <c r="Y26" s="41">
        <v>0</v>
      </c>
      <c r="Z26" s="41">
        <v>0</v>
      </c>
      <c r="AA26" s="41">
        <v>300000</v>
      </c>
      <c r="AB26" s="41">
        <v>197600</v>
      </c>
      <c r="AC26" s="41">
        <v>0</v>
      </c>
      <c r="AD26" s="41">
        <v>0</v>
      </c>
      <c r="AE26" s="41">
        <f t="shared" si="7"/>
        <v>862497.5</v>
      </c>
      <c r="AF26" s="41">
        <f t="shared" si="8"/>
        <v>0.86249750000000003</v>
      </c>
      <c r="AG26" s="42">
        <v>1068437.5</v>
      </c>
      <c r="AK26" s="43"/>
      <c r="AN26" s="44"/>
    </row>
    <row r="27" spans="1:41">
      <c r="A27" s="30">
        <f t="shared" si="9"/>
        <v>45893</v>
      </c>
      <c r="B27" s="31">
        <v>14231500</v>
      </c>
      <c r="C27" s="31">
        <v>8725000</v>
      </c>
      <c r="D27" s="32">
        <v>5890000</v>
      </c>
      <c r="E27" s="31">
        <v>16762500</v>
      </c>
      <c r="F27" s="32">
        <v>6973750</v>
      </c>
      <c r="G27" s="33">
        <f t="shared" si="2"/>
        <v>52582750</v>
      </c>
      <c r="H27" s="34">
        <f t="shared" si="3"/>
        <v>52.582749999999997</v>
      </c>
      <c r="I27" s="35">
        <v>0</v>
      </c>
      <c r="J27" s="35">
        <v>0</v>
      </c>
      <c r="K27" s="35">
        <v>0</v>
      </c>
      <c r="L27" s="35">
        <v>1596125</v>
      </c>
      <c r="M27" s="36">
        <f t="shared" si="0"/>
        <v>1596125</v>
      </c>
      <c r="N27" s="37">
        <f t="shared" si="4"/>
        <v>1.596125</v>
      </c>
      <c r="O27" s="38">
        <v>9687927.5</v>
      </c>
      <c r="P27" s="38">
        <v>4788750</v>
      </c>
      <c r="Q27" s="39">
        <f t="shared" si="1"/>
        <v>14476677.5</v>
      </c>
      <c r="R27" s="40">
        <f t="shared" si="5"/>
        <v>14.476677499999999</v>
      </c>
      <c r="S27" s="24">
        <v>0</v>
      </c>
      <c r="T27" s="24">
        <f t="shared" si="6"/>
        <v>0</v>
      </c>
      <c r="U27" s="41">
        <v>0</v>
      </c>
      <c r="V27" s="41">
        <v>247475</v>
      </c>
      <c r="W27" s="41">
        <v>356140</v>
      </c>
      <c r="X27" s="41">
        <v>0</v>
      </c>
      <c r="Y27" s="41">
        <v>0</v>
      </c>
      <c r="Z27" s="41">
        <v>0</v>
      </c>
      <c r="AA27" s="41">
        <v>300000</v>
      </c>
      <c r="AB27" s="41">
        <v>185900</v>
      </c>
      <c r="AC27" s="41">
        <v>0</v>
      </c>
      <c r="AD27" s="41">
        <v>0</v>
      </c>
      <c r="AE27" s="41">
        <f t="shared" si="7"/>
        <v>1089515</v>
      </c>
      <c r="AF27" s="41">
        <f t="shared" si="8"/>
        <v>1.089515</v>
      </c>
      <c r="AG27" s="42">
        <v>1142312.5</v>
      </c>
      <c r="AK27" s="43"/>
      <c r="AN27" s="44"/>
    </row>
    <row r="28" spans="1:41">
      <c r="A28" s="30">
        <f t="shared" si="9"/>
        <v>45894</v>
      </c>
      <c r="B28" s="31">
        <v>14280250</v>
      </c>
      <c r="C28" s="31">
        <v>8835000</v>
      </c>
      <c r="D28" s="32">
        <v>5887500</v>
      </c>
      <c r="E28" s="31">
        <v>17970000</v>
      </c>
      <c r="F28" s="32">
        <v>10038750</v>
      </c>
      <c r="G28" s="33">
        <f t="shared" si="2"/>
        <v>57011500</v>
      </c>
      <c r="H28" s="34">
        <f t="shared" si="3"/>
        <v>57.011499999999998</v>
      </c>
      <c r="I28" s="35">
        <v>0</v>
      </c>
      <c r="J28" s="35">
        <v>0</v>
      </c>
      <c r="K28" s="35">
        <v>0</v>
      </c>
      <c r="L28" s="35">
        <v>1591375</v>
      </c>
      <c r="M28" s="36">
        <f t="shared" si="0"/>
        <v>1591375</v>
      </c>
      <c r="N28" s="37">
        <f t="shared" si="4"/>
        <v>1.591375</v>
      </c>
      <c r="O28" s="38">
        <v>10567472.5</v>
      </c>
      <c r="P28" s="38">
        <v>5126250</v>
      </c>
      <c r="Q28" s="39">
        <f t="shared" si="1"/>
        <v>15693722.5</v>
      </c>
      <c r="R28" s="40">
        <f t="shared" si="5"/>
        <v>15.6937225</v>
      </c>
      <c r="S28" s="24">
        <v>0</v>
      </c>
      <c r="T28" s="24">
        <f t="shared" si="6"/>
        <v>0</v>
      </c>
      <c r="U28" s="41">
        <v>0</v>
      </c>
      <c r="V28" s="41">
        <v>285975</v>
      </c>
      <c r="W28" s="41">
        <v>362400</v>
      </c>
      <c r="X28" s="41">
        <v>0</v>
      </c>
      <c r="Y28" s="41">
        <v>0</v>
      </c>
      <c r="Z28" s="41">
        <v>0</v>
      </c>
      <c r="AA28" s="41">
        <v>300000</v>
      </c>
      <c r="AB28" s="41">
        <v>203675</v>
      </c>
      <c r="AC28" s="41">
        <v>0</v>
      </c>
      <c r="AD28" s="41">
        <v>0</v>
      </c>
      <c r="AE28" s="41">
        <f t="shared" si="7"/>
        <v>1152050</v>
      </c>
      <c r="AF28" s="41">
        <f t="shared" si="8"/>
        <v>1.15205</v>
      </c>
      <c r="AG28" s="48">
        <v>1077687.5</v>
      </c>
      <c r="AK28" s="43"/>
      <c r="AN28" s="44"/>
      <c r="AO28">
        <v>25</v>
      </c>
    </row>
    <row r="29" spans="1:41">
      <c r="A29" s="30">
        <f t="shared" si="9"/>
        <v>45895</v>
      </c>
      <c r="B29" s="31">
        <v>14003250</v>
      </c>
      <c r="C29" s="31">
        <v>8378750</v>
      </c>
      <c r="D29" s="32">
        <v>6066250</v>
      </c>
      <c r="E29" s="31">
        <v>17482500</v>
      </c>
      <c r="F29" s="32">
        <v>11472500</v>
      </c>
      <c r="G29" s="33">
        <f t="shared" si="2"/>
        <v>57403250</v>
      </c>
      <c r="H29" s="34">
        <f t="shared" si="3"/>
        <v>57.40325</v>
      </c>
      <c r="I29" s="35">
        <v>0</v>
      </c>
      <c r="J29" s="35">
        <v>0</v>
      </c>
      <c r="K29" s="35">
        <v>0</v>
      </c>
      <c r="L29" s="35">
        <v>1594325</v>
      </c>
      <c r="M29" s="36">
        <f t="shared" si="0"/>
        <v>1594325</v>
      </c>
      <c r="N29" s="37">
        <f t="shared" si="4"/>
        <v>1.594325</v>
      </c>
      <c r="O29" s="38">
        <v>9859962.5</v>
      </c>
      <c r="P29" s="38">
        <v>4863750</v>
      </c>
      <c r="Q29" s="39">
        <f t="shared" si="1"/>
        <v>14723712.5</v>
      </c>
      <c r="R29" s="40">
        <f t="shared" si="5"/>
        <v>14.7237125</v>
      </c>
      <c r="S29" s="24">
        <v>0</v>
      </c>
      <c r="T29" s="24">
        <f t="shared" si="6"/>
        <v>0</v>
      </c>
      <c r="U29" s="41">
        <v>0</v>
      </c>
      <c r="V29" s="41">
        <v>285400</v>
      </c>
      <c r="W29" s="41">
        <v>349220</v>
      </c>
      <c r="X29" s="41">
        <v>0</v>
      </c>
      <c r="Y29" s="41">
        <v>0</v>
      </c>
      <c r="Z29" s="41">
        <v>0</v>
      </c>
      <c r="AA29" s="41">
        <v>300000</v>
      </c>
      <c r="AB29" s="41">
        <v>211200</v>
      </c>
      <c r="AC29" s="41">
        <v>0</v>
      </c>
      <c r="AD29" s="41">
        <v>0</v>
      </c>
      <c r="AE29" s="41">
        <f t="shared" si="7"/>
        <v>1145820</v>
      </c>
      <c r="AF29" s="41">
        <f t="shared" si="8"/>
        <v>1.1458200000000001</v>
      </c>
      <c r="AG29" s="42">
        <v>957312.5</v>
      </c>
      <c r="AK29" s="43"/>
      <c r="AN29" s="44"/>
    </row>
    <row r="30" spans="1:41">
      <c r="A30" s="30">
        <f t="shared" si="9"/>
        <v>45896</v>
      </c>
      <c r="B30" s="31">
        <v>14303000</v>
      </c>
      <c r="C30" s="31">
        <v>9275625</v>
      </c>
      <c r="D30" s="32">
        <v>6310000</v>
      </c>
      <c r="E30" s="31">
        <v>18472500</v>
      </c>
      <c r="F30" s="32">
        <v>11496250</v>
      </c>
      <c r="G30" s="33">
        <f t="shared" si="2"/>
        <v>59857375</v>
      </c>
      <c r="H30" s="34">
        <f t="shared" si="3"/>
        <v>59.857374999999998</v>
      </c>
      <c r="I30" s="35">
        <v>0</v>
      </c>
      <c r="J30" s="35">
        <v>0</v>
      </c>
      <c r="K30" s="35">
        <v>0</v>
      </c>
      <c r="L30" s="35">
        <v>1576525</v>
      </c>
      <c r="M30" s="36">
        <f t="shared" si="0"/>
        <v>1576525</v>
      </c>
      <c r="N30" s="37">
        <f t="shared" si="4"/>
        <v>1.576525</v>
      </c>
      <c r="O30" s="38">
        <v>10010205</v>
      </c>
      <c r="P30" s="38">
        <v>5079375</v>
      </c>
      <c r="Q30" s="39">
        <f t="shared" si="1"/>
        <v>15089580</v>
      </c>
      <c r="R30" s="40">
        <f t="shared" si="5"/>
        <v>15.08958</v>
      </c>
      <c r="S30" s="24">
        <v>0</v>
      </c>
      <c r="T30" s="24">
        <f t="shared" si="6"/>
        <v>0</v>
      </c>
      <c r="U30" s="41">
        <v>0</v>
      </c>
      <c r="V30" s="41">
        <v>272175</v>
      </c>
      <c r="W30" s="41">
        <v>357080</v>
      </c>
      <c r="X30" s="41">
        <v>0</v>
      </c>
      <c r="Y30" s="41">
        <v>0</v>
      </c>
      <c r="Z30" s="41">
        <v>0</v>
      </c>
      <c r="AA30" s="41">
        <v>300000</v>
      </c>
      <c r="AB30" s="41">
        <v>226125</v>
      </c>
      <c r="AC30" s="41">
        <v>0</v>
      </c>
      <c r="AD30" s="41">
        <v>0</v>
      </c>
      <c r="AE30" s="41">
        <f t="shared" si="7"/>
        <v>1155380</v>
      </c>
      <c r="AF30" s="41">
        <f t="shared" si="8"/>
        <v>1.1553800000000001</v>
      </c>
      <c r="AG30" s="42">
        <v>1026750</v>
      </c>
      <c r="AK30" s="43"/>
      <c r="AN30" s="44"/>
    </row>
    <row r="31" spans="1:41">
      <c r="A31" s="30">
        <f t="shared" si="9"/>
        <v>45897</v>
      </c>
      <c r="B31" s="31">
        <v>14233000</v>
      </c>
      <c r="C31" s="31">
        <v>8988750</v>
      </c>
      <c r="D31" s="32">
        <v>6288750</v>
      </c>
      <c r="E31" s="31">
        <v>15785000</v>
      </c>
      <c r="F31" s="32">
        <v>11670000</v>
      </c>
      <c r="G31" s="33">
        <f t="shared" si="2"/>
        <v>56965500</v>
      </c>
      <c r="H31" s="34">
        <f t="shared" si="3"/>
        <v>56.965499999999999</v>
      </c>
      <c r="I31" s="35">
        <v>0</v>
      </c>
      <c r="J31" s="35">
        <v>0</v>
      </c>
      <c r="K31" s="35">
        <v>0</v>
      </c>
      <c r="L31" s="35">
        <v>1534187.5</v>
      </c>
      <c r="M31" s="36">
        <f t="shared" si="0"/>
        <v>1534187.5</v>
      </c>
      <c r="N31" s="37">
        <f t="shared" si="4"/>
        <v>1.5341875</v>
      </c>
      <c r="O31" s="38">
        <v>10166997.5</v>
      </c>
      <c r="P31" s="38">
        <v>4507500</v>
      </c>
      <c r="Q31" s="39">
        <f t="shared" si="1"/>
        <v>14674497.5</v>
      </c>
      <c r="R31" s="40">
        <f t="shared" si="5"/>
        <v>14.674497499999999</v>
      </c>
      <c r="S31" s="24">
        <v>0</v>
      </c>
      <c r="T31" s="24">
        <f t="shared" si="6"/>
        <v>0</v>
      </c>
      <c r="U31" s="41">
        <v>0</v>
      </c>
      <c r="V31" s="41">
        <v>278400</v>
      </c>
      <c r="W31" s="41">
        <v>366410</v>
      </c>
      <c r="X31" s="41">
        <v>0</v>
      </c>
      <c r="Y31" s="41">
        <v>0</v>
      </c>
      <c r="Z31" s="41">
        <v>0</v>
      </c>
      <c r="AA31" s="41">
        <v>300000</v>
      </c>
      <c r="AB31" s="41">
        <v>204500</v>
      </c>
      <c r="AC31" s="41">
        <v>0</v>
      </c>
      <c r="AD31" s="41">
        <v>0</v>
      </c>
      <c r="AE31" s="41">
        <f t="shared" si="7"/>
        <v>1149310</v>
      </c>
      <c r="AF31" s="41">
        <f t="shared" si="8"/>
        <v>1.1493100000000001</v>
      </c>
      <c r="AG31" s="42">
        <v>962000</v>
      </c>
      <c r="AK31" s="43"/>
      <c r="AN31" s="44"/>
    </row>
    <row r="32" spans="1:41">
      <c r="A32" s="30">
        <f t="shared" si="9"/>
        <v>45898</v>
      </c>
      <c r="B32" s="31">
        <v>14091000</v>
      </c>
      <c r="C32" s="31">
        <v>9003750</v>
      </c>
      <c r="D32" s="32">
        <v>6100000</v>
      </c>
      <c r="E32" s="31">
        <v>12230000</v>
      </c>
      <c r="F32" s="32">
        <v>10511250</v>
      </c>
      <c r="G32" s="33">
        <f t="shared" si="2"/>
        <v>51936000</v>
      </c>
      <c r="H32" s="34">
        <f t="shared" si="3"/>
        <v>51.936</v>
      </c>
      <c r="I32" s="35">
        <v>0</v>
      </c>
      <c r="J32" s="35">
        <v>0</v>
      </c>
      <c r="K32" s="35">
        <v>0</v>
      </c>
      <c r="L32" s="35">
        <v>1522562.5</v>
      </c>
      <c r="M32" s="36">
        <f t="shared" si="0"/>
        <v>1522562.5</v>
      </c>
      <c r="N32" s="37">
        <f t="shared" si="4"/>
        <v>1.5225625</v>
      </c>
      <c r="O32" s="38">
        <v>9513005</v>
      </c>
      <c r="P32" s="38">
        <v>4610625</v>
      </c>
      <c r="Q32" s="39">
        <f t="shared" si="1"/>
        <v>14123630</v>
      </c>
      <c r="R32" s="40">
        <f t="shared" si="5"/>
        <v>14.12363</v>
      </c>
      <c r="S32" s="24">
        <v>0</v>
      </c>
      <c r="T32" s="24">
        <f t="shared" si="6"/>
        <v>0</v>
      </c>
      <c r="U32" s="41">
        <v>0</v>
      </c>
      <c r="V32" s="41">
        <v>264000</v>
      </c>
      <c r="W32" s="41">
        <v>365240</v>
      </c>
      <c r="X32" s="41">
        <v>0</v>
      </c>
      <c r="Y32" s="41">
        <v>0</v>
      </c>
      <c r="Z32" s="41">
        <v>0</v>
      </c>
      <c r="AA32" s="41">
        <v>300000</v>
      </c>
      <c r="AB32" s="41">
        <v>208875</v>
      </c>
      <c r="AC32" s="41">
        <v>0</v>
      </c>
      <c r="AD32" s="41">
        <v>0</v>
      </c>
      <c r="AE32" s="41">
        <f t="shared" si="7"/>
        <v>1138115</v>
      </c>
      <c r="AF32" s="41">
        <f t="shared" si="8"/>
        <v>1.138115</v>
      </c>
      <c r="AG32" s="42">
        <v>1207187.5</v>
      </c>
      <c r="AK32" s="43"/>
    </row>
    <row r="33" spans="1:37">
      <c r="A33" s="30">
        <f t="shared" si="9"/>
        <v>45899</v>
      </c>
      <c r="B33" s="31">
        <v>14176250</v>
      </c>
      <c r="C33" s="31">
        <v>9422500</v>
      </c>
      <c r="D33" s="32">
        <v>6486250</v>
      </c>
      <c r="E33" s="31">
        <v>9285000</v>
      </c>
      <c r="F33" s="32">
        <v>10563750</v>
      </c>
      <c r="G33" s="33">
        <f t="shared" si="2"/>
        <v>49933750</v>
      </c>
      <c r="H33" s="34">
        <f t="shared" si="3"/>
        <v>49.933750000000003</v>
      </c>
      <c r="I33" s="35">
        <v>0</v>
      </c>
      <c r="J33" s="35">
        <v>0</v>
      </c>
      <c r="K33" s="35">
        <v>0</v>
      </c>
      <c r="L33" s="35">
        <v>1489875</v>
      </c>
      <c r="M33" s="36">
        <f t="shared" si="0"/>
        <v>1489875</v>
      </c>
      <c r="N33" s="37">
        <f t="shared" si="4"/>
        <v>1.4898750000000001</v>
      </c>
      <c r="O33" s="38">
        <v>10434420</v>
      </c>
      <c r="P33" s="38">
        <v>4957500</v>
      </c>
      <c r="Q33" s="39">
        <f t="shared" si="1"/>
        <v>15391920</v>
      </c>
      <c r="R33" s="40">
        <f t="shared" si="5"/>
        <v>15.391920000000001</v>
      </c>
      <c r="S33" s="24">
        <v>0</v>
      </c>
      <c r="T33" s="24">
        <f t="shared" si="6"/>
        <v>0</v>
      </c>
      <c r="U33" s="41">
        <v>0</v>
      </c>
      <c r="V33" s="41">
        <v>264500</v>
      </c>
      <c r="W33" s="41">
        <v>351965</v>
      </c>
      <c r="X33" s="41">
        <v>0</v>
      </c>
      <c r="Y33" s="41">
        <v>0</v>
      </c>
      <c r="Z33" s="41">
        <v>0</v>
      </c>
      <c r="AA33" s="41">
        <v>300000</v>
      </c>
      <c r="AB33" s="41">
        <v>159525</v>
      </c>
      <c r="AC33" s="41">
        <v>0</v>
      </c>
      <c r="AD33" s="41">
        <v>0</v>
      </c>
      <c r="AE33" s="41">
        <f t="shared" si="7"/>
        <v>1075990</v>
      </c>
      <c r="AF33" s="41">
        <f t="shared" si="8"/>
        <v>1.07599</v>
      </c>
      <c r="AG33" s="42">
        <v>1170062.5</v>
      </c>
      <c r="AK33" s="43"/>
    </row>
    <row r="34" spans="1:37">
      <c r="A34" s="30">
        <f t="shared" si="9"/>
        <v>45900</v>
      </c>
      <c r="B34" s="31">
        <v>13881750</v>
      </c>
      <c r="C34" s="31">
        <v>8330000</v>
      </c>
      <c r="D34" s="32">
        <v>2507500</v>
      </c>
      <c r="E34" s="31">
        <v>10825000</v>
      </c>
      <c r="F34" s="32">
        <v>11073750</v>
      </c>
      <c r="G34" s="33">
        <f t="shared" si="2"/>
        <v>46618000</v>
      </c>
      <c r="H34" s="34">
        <f t="shared" si="3"/>
        <v>46.618000000000002</v>
      </c>
      <c r="I34" s="35">
        <v>0</v>
      </c>
      <c r="J34" s="35">
        <v>0</v>
      </c>
      <c r="K34" s="35">
        <v>0</v>
      </c>
      <c r="L34" s="35">
        <v>1444187.5</v>
      </c>
      <c r="M34" s="36">
        <f t="shared" si="0"/>
        <v>1444187.5</v>
      </c>
      <c r="N34" s="37">
        <f t="shared" si="4"/>
        <v>1.4441875</v>
      </c>
      <c r="O34" s="38">
        <v>8967357.5</v>
      </c>
      <c r="P34" s="38">
        <v>4320000</v>
      </c>
      <c r="Q34" s="39">
        <f t="shared" si="1"/>
        <v>13287357.5</v>
      </c>
      <c r="R34" s="40">
        <f t="shared" si="5"/>
        <v>13.287357500000001</v>
      </c>
      <c r="S34" s="24">
        <v>0</v>
      </c>
      <c r="T34" s="24">
        <f t="shared" si="6"/>
        <v>0</v>
      </c>
      <c r="U34" s="41">
        <v>0</v>
      </c>
      <c r="V34" s="41">
        <v>278400</v>
      </c>
      <c r="W34" s="41">
        <v>358502.5</v>
      </c>
      <c r="X34" s="41">
        <v>0</v>
      </c>
      <c r="Y34" s="41">
        <v>0</v>
      </c>
      <c r="Z34" s="41">
        <v>0</v>
      </c>
      <c r="AA34" s="41">
        <v>300000</v>
      </c>
      <c r="AB34" s="41">
        <v>196125</v>
      </c>
      <c r="AC34" s="41">
        <v>0</v>
      </c>
      <c r="AD34" s="41">
        <v>0</v>
      </c>
      <c r="AE34" s="41">
        <f t="shared" si="7"/>
        <v>1133027.5</v>
      </c>
      <c r="AF34" s="41">
        <f t="shared" si="8"/>
        <v>1.1330275000000001</v>
      </c>
      <c r="AG34" s="42">
        <v>888000</v>
      </c>
      <c r="AK34" s="43"/>
    </row>
    <row r="35" spans="1:37" ht="18" customHeight="1">
      <c r="A35" s="31" t="s">
        <v>38</v>
      </c>
      <c r="B35" s="31">
        <f t="shared" ref="B35:AG35" si="10">+SUM(B4:B34)</f>
        <v>360664750</v>
      </c>
      <c r="C35" s="31">
        <f t="shared" si="10"/>
        <v>257132500</v>
      </c>
      <c r="D35" s="49">
        <f t="shared" si="10"/>
        <v>186035000</v>
      </c>
      <c r="E35" s="31">
        <f t="shared" si="10"/>
        <v>453975000</v>
      </c>
      <c r="F35" s="31">
        <f t="shared" si="10"/>
        <v>326503750</v>
      </c>
      <c r="G35" s="31">
        <f t="shared" si="10"/>
        <v>1584311000</v>
      </c>
      <c r="H35" s="31">
        <f t="shared" si="10"/>
        <v>1584.3109999999999</v>
      </c>
      <c r="I35" s="35">
        <f t="shared" si="10"/>
        <v>0</v>
      </c>
      <c r="J35" s="35">
        <f t="shared" si="10"/>
        <v>13893750</v>
      </c>
      <c r="K35" s="35">
        <f t="shared" si="10"/>
        <v>0</v>
      </c>
      <c r="L35" s="50">
        <f t="shared" si="10"/>
        <v>51635462.5</v>
      </c>
      <c r="M35" s="35">
        <f t="shared" si="10"/>
        <v>65529212.5</v>
      </c>
      <c r="N35" s="35">
        <f t="shared" si="10"/>
        <v>65.5292125</v>
      </c>
      <c r="O35" s="51">
        <f t="shared" si="10"/>
        <v>255638552.5</v>
      </c>
      <c r="P35" s="38">
        <f t="shared" si="10"/>
        <v>78343125</v>
      </c>
      <c r="Q35" s="38">
        <f t="shared" si="10"/>
        <v>333981677.5</v>
      </c>
      <c r="R35" s="52">
        <f t="shared" si="10"/>
        <v>333.98167749999999</v>
      </c>
      <c r="S35" s="31">
        <f t="shared" si="10"/>
        <v>0</v>
      </c>
      <c r="T35" s="31">
        <f t="shared" si="10"/>
        <v>0</v>
      </c>
      <c r="U35" s="53">
        <f t="shared" si="10"/>
        <v>0</v>
      </c>
      <c r="V35" s="53">
        <f t="shared" si="10"/>
        <v>7688775</v>
      </c>
      <c r="W35" s="54">
        <f t="shared" si="10"/>
        <v>10846065</v>
      </c>
      <c r="X35" s="53">
        <f>+SUM(X4:X34)</f>
        <v>0</v>
      </c>
      <c r="Y35" s="53">
        <f>+SUM(Y4:Y34)</f>
        <v>0</v>
      </c>
      <c r="Z35" s="53">
        <f>+SUM(Z4:Z34)</f>
        <v>0</v>
      </c>
      <c r="AA35" s="53">
        <f t="shared" si="10"/>
        <v>9282500</v>
      </c>
      <c r="AB35" s="53">
        <f t="shared" si="10"/>
        <v>4739500</v>
      </c>
      <c r="AC35" s="53">
        <f t="shared" si="10"/>
        <v>0</v>
      </c>
      <c r="AD35" s="53">
        <f t="shared" si="10"/>
        <v>0</v>
      </c>
      <c r="AE35" s="53">
        <f t="shared" si="10"/>
        <v>32556840</v>
      </c>
      <c r="AF35" s="53">
        <f t="shared" si="10"/>
        <v>32.556840000000001</v>
      </c>
      <c r="AG35" s="55">
        <f t="shared" si="10"/>
        <v>32324062.5</v>
      </c>
      <c r="AK35" s="56"/>
    </row>
    <row r="36" spans="1:37">
      <c r="AK36" s="56"/>
    </row>
    <row r="37" spans="1:37">
      <c r="AK37" s="56"/>
    </row>
    <row r="38" spans="1:37">
      <c r="A38" s="3" t="s">
        <v>39</v>
      </c>
      <c r="B38" s="3">
        <v>360664750</v>
      </c>
      <c r="C38" s="3">
        <v>257132500</v>
      </c>
      <c r="D38" s="57">
        <v>186035000</v>
      </c>
      <c r="E38" s="3">
        <v>453975000</v>
      </c>
      <c r="F38" s="3">
        <v>326503750</v>
      </c>
      <c r="I38" s="4">
        <v>0</v>
      </c>
      <c r="J38" s="58">
        <v>13893750</v>
      </c>
      <c r="K38" s="4">
        <v>0</v>
      </c>
      <c r="L38" s="58">
        <v>51635462.499999985</v>
      </c>
      <c r="O38" s="59">
        <v>255638552.49999028</v>
      </c>
      <c r="P38" s="5">
        <v>78343125</v>
      </c>
      <c r="S38" s="3">
        <v>0</v>
      </c>
      <c r="U38" s="60">
        <v>0</v>
      </c>
      <c r="V38" s="6">
        <v>7688775.0000000475</v>
      </c>
      <c r="W38" s="61">
        <v>10846065.00000005</v>
      </c>
      <c r="X38" s="6">
        <v>0</v>
      </c>
      <c r="Y38" s="6">
        <v>0</v>
      </c>
      <c r="Z38" s="6">
        <v>0</v>
      </c>
      <c r="AA38" s="6">
        <v>9282500</v>
      </c>
      <c r="AB38" s="6">
        <v>4739499.9999999264</v>
      </c>
      <c r="AC38" s="6">
        <v>0</v>
      </c>
      <c r="AD38" s="61">
        <v>0</v>
      </c>
      <c r="AG38" s="3">
        <v>32324062.5</v>
      </c>
      <c r="AK38" s="56"/>
    </row>
    <row r="39" spans="1:37">
      <c r="B39" s="3">
        <f>+B35-B38</f>
        <v>0</v>
      </c>
      <c r="C39" s="3">
        <f>+C35-C38</f>
        <v>0</v>
      </c>
      <c r="D39" s="3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7">
        <f>+J35-J38</f>
        <v>0</v>
      </c>
      <c r="K39" s="3">
        <f>+K35-K38</f>
        <v>0</v>
      </c>
      <c r="L39" s="57">
        <f>+L35-L38</f>
        <v>0</v>
      </c>
      <c r="O39" s="57">
        <f>+O35-O38</f>
        <v>9.7155570983886719E-6</v>
      </c>
      <c r="P39" s="3">
        <f>+P35-P38</f>
        <v>0</v>
      </c>
      <c r="S39" s="3">
        <v>0</v>
      </c>
      <c r="U39" s="57">
        <f>+U35-U38</f>
        <v>0</v>
      </c>
      <c r="V39" s="57">
        <f t="shared" ref="V39:AG39" si="11">+V35-V38</f>
        <v>-4.7497451305389404E-8</v>
      </c>
      <c r="W39" s="57">
        <f t="shared" si="11"/>
        <v>-5.029141902923584E-8</v>
      </c>
      <c r="X39" s="57">
        <f t="shared" si="11"/>
        <v>0</v>
      </c>
      <c r="Y39" s="57">
        <f t="shared" si="11"/>
        <v>0</v>
      </c>
      <c r="Z39" s="57">
        <f t="shared" si="11"/>
        <v>0</v>
      </c>
      <c r="AA39" s="57">
        <f t="shared" si="11"/>
        <v>0</v>
      </c>
      <c r="AB39" s="57">
        <f t="shared" si="11"/>
        <v>7.3574483394622803E-8</v>
      </c>
      <c r="AC39" s="57">
        <f t="shared" si="11"/>
        <v>0</v>
      </c>
      <c r="AD39" s="57">
        <f t="shared" si="11"/>
        <v>0</v>
      </c>
      <c r="AE39" s="57"/>
      <c r="AG39" s="57">
        <f t="shared" si="11"/>
        <v>0</v>
      </c>
      <c r="AK39" s="56"/>
    </row>
    <row r="40" spans="1:37">
      <c r="W40" s="61"/>
      <c r="AK40" s="56"/>
    </row>
    <row r="41" spans="1:37">
      <c r="W41" s="61"/>
      <c r="AK41" s="56"/>
    </row>
    <row r="42" spans="1:37">
      <c r="W42" s="61"/>
      <c r="AK42" s="5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2025-09-02T05:59:17Z</dcterms:created>
  <dcterms:modified xsi:type="dcterms:W3CDTF">2025-09-02T05:59:40Z</dcterms:modified>
</cp:coreProperties>
</file>